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10_К протоколу от __.__.2026 № 10\Выписка\"/>
    </mc:Choice>
  </mc:AlternateContent>
  <bookViews>
    <workbookView xWindow="0" yWindow="0" windowWidth="28800" windowHeight="12300"/>
  </bookViews>
  <sheets>
    <sheet name="Лист 1" sheetId="2" r:id="rId1"/>
  </sheets>
  <definedNames>
    <definedName name="_xlnm.Print_Titles" localSheetId="0">'Лист 1'!$A:$B,'Лист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C31" i="2"/>
  <c r="D30" i="2"/>
  <c r="C30" i="2"/>
  <c r="D29" i="2"/>
  <c r="C29" i="2"/>
  <c r="D28" i="2"/>
  <c r="C28" i="2"/>
  <c r="D26" i="2"/>
  <c r="C26" i="2"/>
  <c r="D25" i="2"/>
  <c r="C25" i="2"/>
  <c r="D24" i="2"/>
  <c r="C24" i="2"/>
  <c r="D23" i="2"/>
  <c r="C23" i="2"/>
  <c r="D21" i="2"/>
  <c r="C21" i="2"/>
  <c r="D20" i="2"/>
  <c r="C20" i="2"/>
  <c r="D19" i="2"/>
  <c r="C19" i="2"/>
  <c r="D18" i="2"/>
  <c r="C18" i="2"/>
  <c r="D16" i="2"/>
  <c r="C16" i="2"/>
  <c r="D15" i="2"/>
  <c r="C15" i="2"/>
  <c r="D14" i="2"/>
  <c r="C14" i="2"/>
  <c r="C11" i="2"/>
  <c r="D11" i="2"/>
  <c r="C12" i="2"/>
  <c r="D12" i="2"/>
  <c r="D10" i="2"/>
  <c r="C10" i="2"/>
  <c r="C13" i="2" l="1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C9" i="2" l="1"/>
  <c r="D13" i="2" l="1"/>
  <c r="D27" i="2"/>
  <c r="C27" i="2"/>
  <c r="C17" i="2" l="1"/>
  <c r="C22" i="2" l="1"/>
  <c r="D9" i="2"/>
  <c r="C32" i="2" l="1"/>
  <c r="D22" i="2"/>
  <c r="D17" i="2"/>
  <c r="D32" i="2" l="1"/>
</calcChain>
</file>

<file path=xl/connections.xml><?xml version="1.0" encoding="utf-8"?>
<connections xmlns="http://schemas.openxmlformats.org/spreadsheetml/2006/main">
  <connection id="1" keepAlive="1" name="Запрос — IN_ALL_USL" description="Соединение с запросом &quot;IN_ALL_USL&quot; в книге." type="5" refreshedVersion="7" background="1" saveData="1">
    <dbPr connection="Provider=Microsoft.Mashup.OleDb.1;Data Source=$Workbook$;Location=IN_ALL_USL;Extended Properties=&quot;&quot;" command="SELECT * FROM [IN_ALL_USL]"/>
  </connection>
  <connection id="2" keepAlive="1" name="Запрос — IN_ALL1" description="Соединение с запросом &quot;IN_ALL&quot; в книге." type="5" refreshedVersion="7" background="1" saveData="1">
    <dbPr connection="Provider=Microsoft.Mashup.OleDb.1;Data Source=$Workbook$;Location=IN_ALL;Extended Properties=&quot;&quot;" command="SELECT * FROM [IN_ALL]"/>
  </connection>
  <connection id="3" keepAlive="1" name="Запрос — Z_DOROG_USL (2)" description="Соединение с запросом &quot;Z_DOROG_USL (2)&quot; в книге." type="5" refreshedVersion="7" background="1" saveData="1">
    <dbPr connection="Provider=Microsoft.Mashup.OleDb.1;Data Source=$Workbook$;Location=&quot;Z_DOROG_USL (2)&quot;;Extended Properties=&quot;&quot;" command="SELECT * FROM [Z_DOROG_USL (2)]"/>
  </connection>
  <connection id="4" keepAlive="1" name="Запрос — Z_DOROG_USL (3)" description="Соединение с запросом &quot;Z_DOROG_USL (3)&quot; в книге." type="5" refreshedVersion="7" background="1" saveData="1">
    <dbPr connection="Provider=Microsoft.Mashup.OleDb.1;Data Source=$Workbook$;Location=&quot;Z_DOROG_USL (3)&quot;;Extended Properties=&quot;&quot;" command="SELECT * FROM [Z_DOROG_USL (3)]"/>
  </connection>
  <connection id="5" keepAlive="1" name="Запрос — Таблица2" description="Соединение с запросом &quot;Таблица2&quot; в книге." type="5" refreshedVersion="0" background="1">
    <dbPr connection="Provider=Microsoft.Mashup.OleDb.1;Data Source=$Workbook$;Location=Таблица2;Extended Properties=&quot;&quot;" command="SELECT * FROM [Таблица2]"/>
  </connection>
</connections>
</file>

<file path=xl/sharedStrings.xml><?xml version="1.0" encoding="utf-8"?>
<sst xmlns="http://schemas.openxmlformats.org/spreadsheetml/2006/main" count="125" uniqueCount="72">
  <si>
    <t>№ п/п</t>
  </si>
  <si>
    <t>Виды диагностики</t>
  </si>
  <si>
    <t>ИТОГО</t>
  </si>
  <si>
    <t>ГБУЗ "Баксанская ЦРБ"</t>
  </si>
  <si>
    <t>ГБУЗ "Районная больница" с.п. Заюково</t>
  </si>
  <si>
    <t xml:space="preserve">ГБУЗ "ЦРБ" Зольского муниципального района </t>
  </si>
  <si>
    <t>ГБУЗ "ЦРБ" Майского муниципального района</t>
  </si>
  <si>
    <t xml:space="preserve">ГБУЗ "ЦРБ" г.о. Прохладный и Прохладненского муниципального района </t>
  </si>
  <si>
    <t>ГБУЗ "ЦРБ" Терского района</t>
  </si>
  <si>
    <t xml:space="preserve">ГБУЗ "Межрайонная многопрофильная больница"  </t>
  </si>
  <si>
    <t>ГБУЗ "ЦРБ им. Хацукова А.А."</t>
  </si>
  <si>
    <t>ГБУЗ "ЦРБ" Черекского района</t>
  </si>
  <si>
    <t>ГБУЗ "ЦРБ" Эльбрусского района</t>
  </si>
  <si>
    <t>ГБУЗ "Городская поликлиника № 1" г.о. Нальчик</t>
  </si>
  <si>
    <t>ГБУЗ "Городская поликлиника № 2" г.о. Нальчик</t>
  </si>
  <si>
    <t>ГБУЗ "Городская поликлиника № 3" г.о. Нальчик</t>
  </si>
  <si>
    <t>ГБУЗ "Республиканская клиническая больница" Минздрава КБР</t>
  </si>
  <si>
    <t>ГБУЗ "РДКМЦ" Минздрава  КБР</t>
  </si>
  <si>
    <t>ГБУЗ "Хирургический центр" Минздрава КБР</t>
  </si>
  <si>
    <t>ГБУЗ "Онкологический диспансер" Минздрава КБР</t>
  </si>
  <si>
    <t>ГБУЗ "БСМЭ" Минздрава КБР</t>
  </si>
  <si>
    <t>ООО "СМТ"</t>
  </si>
  <si>
    <t>ООО "Клиника "Медиум"</t>
  </si>
  <si>
    <t>ООО "Инвитро-Нальчик"</t>
  </si>
  <si>
    <t>руб.</t>
  </si>
  <si>
    <t>1.</t>
  </si>
  <si>
    <t>Компьтерная томография</t>
  </si>
  <si>
    <t>1.1.</t>
  </si>
  <si>
    <t>без контрастирования</t>
  </si>
  <si>
    <t>1.2.</t>
  </si>
  <si>
    <t>с внутривенным контрастированием</t>
  </si>
  <si>
    <t>1.3.</t>
  </si>
  <si>
    <t>иные</t>
  </si>
  <si>
    <t>2.</t>
  </si>
  <si>
    <t>Магнитно-резонансная томография</t>
  </si>
  <si>
    <t>2.1.</t>
  </si>
  <si>
    <t>2.2.</t>
  </si>
  <si>
    <t>2.3.</t>
  </si>
  <si>
    <t>3.</t>
  </si>
  <si>
    <t>Ультразвуковое исследование сердечно-сосудистой системы</t>
  </si>
  <si>
    <t>3.1.</t>
  </si>
  <si>
    <t>эхокардиография</t>
  </si>
  <si>
    <t>3.2.</t>
  </si>
  <si>
    <t>дуплексное сканирование сосудов</t>
  </si>
  <si>
    <t>3.3.</t>
  </si>
  <si>
    <t>допплерография сосудов</t>
  </si>
  <si>
    <t>3.4.</t>
  </si>
  <si>
    <t>4.</t>
  </si>
  <si>
    <t xml:space="preserve">Эндоскопическое диагностическое исследование </t>
  </si>
  <si>
    <t>4.1.</t>
  </si>
  <si>
    <t>бронхоскопия</t>
  </si>
  <si>
    <t>4.2.</t>
  </si>
  <si>
    <t>эзофагогастродуоденоскопия</t>
  </si>
  <si>
    <t>4.3.</t>
  </si>
  <si>
    <t>колоноскопия</t>
  </si>
  <si>
    <t>4.4.</t>
  </si>
  <si>
    <t>5.</t>
  </si>
  <si>
    <t>Патологоанатомическое исследование биопсийного (операционного) материала с целью диагностики онкологических забоеваний и подбора противоопухолевой лекарственной терапии</t>
  </si>
  <si>
    <t>5.1.</t>
  </si>
  <si>
    <t>5.2.</t>
  </si>
  <si>
    <t xml:space="preserve">ИТОГО </t>
  </si>
  <si>
    <t>ГАУЗ "РЦ ВМТ" Минздрава КБР</t>
  </si>
  <si>
    <t>патолого-анатомическое исследование биопсийного (операционного) материала</t>
  </si>
  <si>
    <t>оценка, интерпретация и описание результатов патолого-анатомического исследования биопсийного (операционного) материала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</si>
  <si>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</si>
  <si>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</si>
  <si>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ГБУЗ "ЦПБ СПИДом и ИЗ" Минздрава  КБР</t>
  </si>
  <si>
    <t>ГБУЗ "Противотуберкулезный диспансер" Минздрава КБР</t>
  </si>
  <si>
    <t>исслед.</t>
  </si>
  <si>
    <t>Объемы предоставления и финансовое обеспечение отдельных диагностических (лабораторных) исследований на 2026 год</t>
  </si>
  <si>
    <t>к протоколу Комиссии по разработке ТП ОМС в КБР от 31.07.2026 № 10</t>
  </si>
  <si>
    <t>Приложение 16.1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</si>
</sst>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[Red]\-#,##0\ "/>
    <numFmt numFmtId="167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rgb="FF00CC99"/>
        </stop>
      </gradient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7" fillId="0" borderId="0">
      <alignment horizontal="center" vertical="center"/>
    </xf>
    <xf numFmtId="0" fontId="8" fillId="0" borderId="0">
      <alignment horizontal="center" vertical="center"/>
    </xf>
    <xf numFmtId="0" fontId="9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0" fillId="0" borderId="0"/>
    <xf numFmtId="0" fontId="1" fillId="2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4" fontId="3" fillId="0" borderId="3" xfId="2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0" xfId="2" applyNumberFormat="1" applyFont="1" applyFill="1" applyBorder="1" applyAlignment="1">
      <alignment vertical="center" wrapText="1"/>
    </xf>
    <xf numFmtId="0" fontId="3" fillId="0" borderId="3" xfId="0" applyFont="1" applyFill="1" applyBorder="1"/>
    <xf numFmtId="4" fontId="4" fillId="0" borderId="3" xfId="2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4" fontId="6" fillId="0" borderId="3" xfId="1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/>
    </xf>
    <xf numFmtId="3" fontId="3" fillId="0" borderId="3" xfId="1" applyNumberFormat="1" applyFont="1" applyFill="1" applyBorder="1" applyAlignment="1">
      <alignment horizontal="right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2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166" fontId="3" fillId="0" borderId="0" xfId="1" applyNumberFormat="1" applyFont="1" applyFill="1" applyAlignment="1">
      <alignment vertical="center" wrapText="1"/>
    </xf>
    <xf numFmtId="167" fontId="3" fillId="0" borderId="0" xfId="1" applyNumberFormat="1" applyFont="1" applyFill="1" applyAlignment="1">
      <alignment vertical="center" wrapText="1"/>
    </xf>
    <xf numFmtId="3" fontId="3" fillId="0" borderId="0" xfId="1" applyNumberFormat="1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vertical="center" wrapText="1"/>
    </xf>
    <xf numFmtId="166" fontId="3" fillId="0" borderId="0" xfId="1" applyNumberFormat="1" applyFont="1" applyFill="1" applyBorder="1" applyAlignment="1">
      <alignment vertical="center" wrapText="1"/>
    </xf>
    <xf numFmtId="167" fontId="3" fillId="0" borderId="0" xfId="1" applyNumberFormat="1" applyFont="1" applyFill="1" applyBorder="1" applyAlignment="1">
      <alignment vertical="center" wrapText="1"/>
    </xf>
    <xf numFmtId="4" fontId="5" fillId="0" borderId="0" xfId="1" applyNumberFormat="1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167" fontId="6" fillId="0" borderId="3" xfId="1" applyNumberFormat="1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3" fontId="4" fillId="0" borderId="3" xfId="11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vertical="center" wrapText="1"/>
    </xf>
    <xf numFmtId="3" fontId="12" fillId="0" borderId="0" xfId="0" applyNumberFormat="1" applyFont="1"/>
    <xf numFmtId="4" fontId="4" fillId="0" borderId="0" xfId="1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</cellXfs>
  <cellStyles count="19">
    <cellStyle name="MY" xfId="12"/>
    <cellStyle name="S4" xfId="3"/>
    <cellStyle name="S6" xfId="4"/>
    <cellStyle name="Обычный" xfId="0" builtinId="0"/>
    <cellStyle name="Обычный 2" xfId="2"/>
    <cellStyle name="Обычный 2 2" xfId="5"/>
    <cellStyle name="Обычный 2 3" xfId="11"/>
    <cellStyle name="Обычный 3 2" xfId="13"/>
    <cellStyle name="Обычный 3 3" xfId="10"/>
    <cellStyle name="Обычный 4" xfId="9"/>
    <cellStyle name="Финансовый" xfId="1" builtinId="3"/>
    <cellStyle name="Финансовый 2" xfId="6"/>
    <cellStyle name="Финансовый 2 2" xfId="15"/>
    <cellStyle name="Финансовый 3" xfId="7"/>
    <cellStyle name="Финансовый 3 2" xfId="16"/>
    <cellStyle name="Финансовый 4" xfId="8"/>
    <cellStyle name="Финансовый 4 2" xfId="14"/>
    <cellStyle name="Финансовый 4 2 2" xfId="18"/>
    <cellStyle name="Финансовый 4 3" xfId="17"/>
  </cellStyles>
  <dxfs count="7"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</dxfs>
  <tableStyles count="1" defaultTableStyle="TableStyleMedium2" defaultPivotStyle="PivotStyleLight16">
    <tableStyle name="TableStyleMedium7 2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2"/>
  <sheetViews>
    <sheetView tabSelected="1" zoomScale="64" zoomScaleNormal="64" zoomScaleSheetLayoutView="70" workbookViewId="0">
      <pane xSplit="2" ySplit="8" topLeftCell="C9" activePane="bottomRight" state="frozen"/>
      <selection pane="topRight" activeCell="F1" sqref="F1"/>
      <selection pane="bottomLeft" activeCell="A11" sqref="A11"/>
      <selection pane="bottomRight"/>
    </sheetView>
  </sheetViews>
  <sheetFormatPr defaultColWidth="9.140625" defaultRowHeight="15.75" x14ac:dyDescent="0.25"/>
  <cols>
    <col min="1" max="1" width="5.85546875" style="16" customWidth="1"/>
    <col min="2" max="2" width="43.28515625" style="16" customWidth="1"/>
    <col min="3" max="3" width="12" style="18" bestFit="1" customWidth="1"/>
    <col min="4" max="4" width="16" style="17" bestFit="1" customWidth="1"/>
    <col min="5" max="5" width="8" style="18" bestFit="1" customWidth="1"/>
    <col min="6" max="6" width="15.7109375" style="19" bestFit="1" customWidth="1"/>
    <col min="7" max="7" width="8" style="18" bestFit="1" customWidth="1"/>
    <col min="8" max="8" width="15.7109375" style="19" bestFit="1" customWidth="1"/>
    <col min="9" max="9" width="8" style="18" bestFit="1" customWidth="1"/>
    <col min="10" max="10" width="15.7109375" style="19" bestFit="1" customWidth="1"/>
    <col min="11" max="11" width="8" style="18" bestFit="1" customWidth="1"/>
    <col min="12" max="12" width="15.7109375" style="19" bestFit="1" customWidth="1"/>
    <col min="13" max="13" width="10.85546875" style="18" customWidth="1"/>
    <col min="14" max="14" width="15.7109375" style="19" bestFit="1" customWidth="1"/>
    <col min="15" max="15" width="8" style="18" bestFit="1" customWidth="1"/>
    <col min="16" max="16" width="15.7109375" style="19" bestFit="1" customWidth="1"/>
    <col min="17" max="17" width="8" style="18" bestFit="1" customWidth="1"/>
    <col min="18" max="18" width="15.7109375" style="19" bestFit="1" customWidth="1"/>
    <col min="19" max="19" width="8" style="18" bestFit="1" customWidth="1"/>
    <col min="20" max="20" width="15.7109375" style="19" bestFit="1" customWidth="1"/>
    <col min="21" max="21" width="8" style="18" bestFit="1" customWidth="1"/>
    <col min="22" max="22" width="15.7109375" style="17" bestFit="1" customWidth="1"/>
    <col min="23" max="23" width="8" style="18" bestFit="1" customWidth="1"/>
    <col min="24" max="24" width="15.7109375" style="19" bestFit="1" customWidth="1"/>
    <col min="25" max="25" width="9.28515625" style="18" bestFit="1" customWidth="1"/>
    <col min="26" max="26" width="15.7109375" style="19" bestFit="1" customWidth="1"/>
    <col min="27" max="27" width="9.28515625" style="18" bestFit="1" customWidth="1"/>
    <col min="28" max="28" width="17" style="19" bestFit="1" customWidth="1"/>
    <col min="29" max="29" width="8" style="18" bestFit="1" customWidth="1"/>
    <col min="30" max="30" width="15.7109375" style="19" bestFit="1" customWidth="1"/>
    <col min="31" max="31" width="8" style="18" bestFit="1" customWidth="1"/>
    <col min="32" max="32" width="15.7109375" style="19" bestFit="1" customWidth="1"/>
    <col min="33" max="33" width="9.28515625" style="18" bestFit="1" customWidth="1"/>
    <col min="34" max="34" width="17" style="19" bestFit="1" customWidth="1"/>
    <col min="35" max="35" width="9.28515625" style="18" bestFit="1" customWidth="1"/>
    <col min="36" max="36" width="17" style="19" bestFit="1" customWidth="1"/>
    <col min="37" max="37" width="8" style="18" bestFit="1" customWidth="1"/>
    <col min="38" max="38" width="15.7109375" style="19" bestFit="1" customWidth="1"/>
    <col min="39" max="39" width="9.28515625" style="18" bestFit="1" customWidth="1"/>
    <col min="40" max="40" width="15.7109375" style="19" bestFit="1" customWidth="1"/>
    <col min="41" max="41" width="9.28515625" style="18" bestFit="1" customWidth="1"/>
    <col min="42" max="42" width="17" style="19" bestFit="1" customWidth="1"/>
    <col min="43" max="43" width="8" style="18" bestFit="1" customWidth="1"/>
    <col min="44" max="44" width="12.42578125" style="19" bestFit="1" customWidth="1"/>
    <col min="45" max="45" width="8" style="18" bestFit="1" customWidth="1"/>
    <col min="46" max="46" width="15.7109375" style="19" bestFit="1" customWidth="1"/>
    <col min="47" max="47" width="8" style="18" bestFit="1" customWidth="1"/>
    <col min="48" max="48" width="15.7109375" style="19" bestFit="1" customWidth="1"/>
    <col min="49" max="49" width="9.5703125" style="18" customWidth="1"/>
    <col min="50" max="50" width="15.7109375" style="19" bestFit="1" customWidth="1"/>
    <col min="51" max="51" width="8" style="18" bestFit="1" customWidth="1"/>
    <col min="52" max="52" width="15.7109375" style="19" bestFit="1" customWidth="1"/>
    <col min="53" max="16384" width="9.140625" style="16"/>
  </cols>
  <sheetData>
    <row r="1" spans="1:52" x14ac:dyDescent="0.25">
      <c r="AU1" s="34"/>
      <c r="AW1" s="35"/>
      <c r="AX1" s="35"/>
      <c r="AY1" s="35"/>
      <c r="AZ1" s="36" t="s">
        <v>71</v>
      </c>
    </row>
    <row r="2" spans="1:52" x14ac:dyDescent="0.25">
      <c r="AU2" s="35"/>
      <c r="AV2" s="35"/>
      <c r="AW2" s="35"/>
      <c r="AX2" s="35"/>
      <c r="AY2" s="35"/>
      <c r="AZ2" s="36" t="s">
        <v>70</v>
      </c>
    </row>
    <row r="3" spans="1:52" s="20" customFormat="1" x14ac:dyDescent="0.25">
      <c r="C3" s="22"/>
      <c r="D3" s="21"/>
      <c r="E3" s="22"/>
      <c r="F3" s="23"/>
      <c r="G3" s="22"/>
      <c r="H3" s="23"/>
      <c r="I3" s="22"/>
      <c r="J3" s="23"/>
      <c r="K3" s="22"/>
      <c r="L3" s="23"/>
      <c r="M3" s="22"/>
      <c r="N3" s="23"/>
      <c r="O3" s="22"/>
      <c r="P3" s="23"/>
      <c r="Q3" s="22"/>
      <c r="R3" s="23"/>
      <c r="S3" s="22"/>
      <c r="T3" s="23"/>
      <c r="U3" s="22"/>
      <c r="V3" s="21"/>
      <c r="W3" s="22"/>
      <c r="X3" s="23"/>
      <c r="Y3" s="22"/>
      <c r="Z3" s="23"/>
      <c r="AA3" s="22"/>
      <c r="AB3" s="23"/>
      <c r="AC3" s="22"/>
      <c r="AD3" s="23"/>
      <c r="AE3" s="22"/>
      <c r="AF3" s="23"/>
      <c r="AG3" s="22"/>
      <c r="AH3" s="23"/>
      <c r="AI3" s="22"/>
      <c r="AJ3" s="23"/>
      <c r="AK3" s="22"/>
      <c r="AL3" s="23"/>
      <c r="AM3" s="22"/>
      <c r="AN3" s="23"/>
      <c r="AO3" s="22"/>
      <c r="AP3" s="23"/>
      <c r="AQ3" s="22"/>
      <c r="AR3" s="23"/>
      <c r="AS3" s="22"/>
      <c r="AT3" s="23"/>
      <c r="AU3" s="22"/>
      <c r="AV3" s="23"/>
      <c r="AW3" s="22"/>
      <c r="AX3" s="23"/>
      <c r="AY3" s="22"/>
      <c r="AZ3" s="23"/>
    </row>
    <row r="4" spans="1:52" s="20" customFormat="1" ht="15.75" customHeight="1" x14ac:dyDescent="0.25">
      <c r="C4" s="22"/>
      <c r="D4" s="21"/>
      <c r="E4" s="22"/>
      <c r="F4" s="23"/>
      <c r="G4" s="22"/>
      <c r="H4" s="23"/>
      <c r="I4" s="22"/>
      <c r="J4" s="23"/>
      <c r="K4" s="22"/>
      <c r="L4" s="23"/>
      <c r="M4" s="22"/>
      <c r="N4" s="23"/>
      <c r="O4" s="22"/>
      <c r="P4" s="23"/>
      <c r="Q4" s="22"/>
      <c r="R4" s="23"/>
      <c r="S4" s="22"/>
      <c r="T4" s="23"/>
      <c r="U4" s="22"/>
      <c r="V4" s="21"/>
      <c r="W4" s="22"/>
      <c r="X4" s="23"/>
      <c r="Y4" s="22"/>
      <c r="Z4" s="23"/>
      <c r="AA4" s="22"/>
      <c r="AB4" s="23"/>
      <c r="AC4" s="22"/>
      <c r="AD4" s="23"/>
      <c r="AE4" s="22"/>
      <c r="AF4" s="23"/>
      <c r="AG4" s="22"/>
      <c r="AH4" s="23"/>
      <c r="AI4" s="22"/>
      <c r="AJ4" s="23"/>
      <c r="AK4" s="22"/>
      <c r="AL4" s="23"/>
      <c r="AM4" s="22"/>
      <c r="AN4" s="23"/>
      <c r="AO4" s="22"/>
      <c r="AP4" s="23"/>
      <c r="AQ4" s="22"/>
      <c r="AR4" s="23"/>
      <c r="AS4" s="22"/>
      <c r="AT4" s="23"/>
      <c r="AU4" s="22"/>
      <c r="AV4" s="23"/>
      <c r="AW4" s="22"/>
      <c r="AX4" s="23"/>
      <c r="AY4" s="22"/>
      <c r="AZ4" s="23"/>
    </row>
    <row r="5" spans="1:52" s="20" customFormat="1" ht="15.75" customHeight="1" x14ac:dyDescent="0.25">
      <c r="C5" s="37" t="s">
        <v>69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</row>
    <row r="6" spans="1:52" s="20" customFormat="1" ht="18.75" customHeight="1" x14ac:dyDescent="0.25">
      <c r="C6" s="26"/>
      <c r="D6" s="25"/>
      <c r="E6" s="26"/>
      <c r="F6" s="27"/>
      <c r="G6" s="26"/>
      <c r="H6" s="27"/>
      <c r="I6" s="26"/>
      <c r="J6" s="27"/>
      <c r="K6" s="26"/>
      <c r="L6" s="27"/>
      <c r="M6" s="26"/>
      <c r="N6" s="27"/>
      <c r="O6" s="26"/>
      <c r="P6" s="27"/>
      <c r="Q6" s="26"/>
      <c r="R6" s="27"/>
      <c r="S6" s="26"/>
      <c r="T6" s="27"/>
      <c r="U6" s="26"/>
      <c r="V6" s="25"/>
      <c r="W6" s="26"/>
      <c r="X6" s="27"/>
      <c r="Y6" s="26"/>
      <c r="Z6" s="27"/>
      <c r="AA6" s="26"/>
      <c r="AB6" s="27"/>
      <c r="AC6" s="26"/>
      <c r="AD6" s="27"/>
      <c r="AE6" s="26"/>
      <c r="AF6" s="27"/>
      <c r="AG6" s="26"/>
      <c r="AH6" s="27"/>
      <c r="AI6" s="26"/>
      <c r="AJ6" s="27"/>
      <c r="AK6" s="26"/>
      <c r="AL6" s="27"/>
      <c r="AM6" s="26"/>
      <c r="AN6" s="27"/>
      <c r="AO6" s="26"/>
      <c r="AP6" s="27"/>
      <c r="AQ6" s="26"/>
      <c r="AR6" s="27"/>
      <c r="AS6" s="26"/>
      <c r="AT6" s="27"/>
      <c r="AU6" s="26"/>
      <c r="AV6" s="27"/>
      <c r="AW6" s="26"/>
      <c r="AX6" s="27"/>
      <c r="AY6" s="26"/>
      <c r="AZ6" s="27"/>
    </row>
    <row r="7" spans="1:52" s="20" customFormat="1" ht="78.75" customHeight="1" x14ac:dyDescent="0.25">
      <c r="A7" s="44" t="s">
        <v>0</v>
      </c>
      <c r="B7" s="44" t="s">
        <v>1</v>
      </c>
      <c r="C7" s="38" t="s">
        <v>2</v>
      </c>
      <c r="D7" s="39"/>
      <c r="E7" s="38" t="s">
        <v>3</v>
      </c>
      <c r="F7" s="39"/>
      <c r="G7" s="38" t="s">
        <v>4</v>
      </c>
      <c r="H7" s="39"/>
      <c r="I7" s="38" t="s">
        <v>5</v>
      </c>
      <c r="J7" s="39"/>
      <c r="K7" s="38" t="s">
        <v>6</v>
      </c>
      <c r="L7" s="39"/>
      <c r="M7" s="38" t="s">
        <v>7</v>
      </c>
      <c r="N7" s="39"/>
      <c r="O7" s="38" t="s">
        <v>8</v>
      </c>
      <c r="P7" s="39"/>
      <c r="Q7" s="38" t="s">
        <v>9</v>
      </c>
      <c r="R7" s="39"/>
      <c r="S7" s="38" t="s">
        <v>10</v>
      </c>
      <c r="T7" s="39"/>
      <c r="U7" s="38" t="s">
        <v>11</v>
      </c>
      <c r="V7" s="39"/>
      <c r="W7" s="38" t="s">
        <v>12</v>
      </c>
      <c r="X7" s="39"/>
      <c r="Y7" s="38" t="s">
        <v>61</v>
      </c>
      <c r="Z7" s="39"/>
      <c r="AA7" s="38" t="s">
        <v>13</v>
      </c>
      <c r="AB7" s="39"/>
      <c r="AC7" s="38" t="s">
        <v>14</v>
      </c>
      <c r="AD7" s="39"/>
      <c r="AE7" s="38" t="s">
        <v>15</v>
      </c>
      <c r="AF7" s="39"/>
      <c r="AG7" s="38" t="s">
        <v>16</v>
      </c>
      <c r="AH7" s="39"/>
      <c r="AI7" s="43" t="s">
        <v>17</v>
      </c>
      <c r="AJ7" s="43"/>
      <c r="AK7" s="42" t="s">
        <v>66</v>
      </c>
      <c r="AL7" s="42"/>
      <c r="AM7" s="38" t="s">
        <v>18</v>
      </c>
      <c r="AN7" s="39"/>
      <c r="AO7" s="38" t="s">
        <v>19</v>
      </c>
      <c r="AP7" s="39"/>
      <c r="AQ7" s="38" t="s">
        <v>67</v>
      </c>
      <c r="AR7" s="39"/>
      <c r="AS7" s="38" t="s">
        <v>20</v>
      </c>
      <c r="AT7" s="39"/>
      <c r="AU7" s="38" t="s">
        <v>21</v>
      </c>
      <c r="AV7" s="39"/>
      <c r="AW7" s="38" t="s">
        <v>22</v>
      </c>
      <c r="AX7" s="39"/>
      <c r="AY7" s="40" t="s">
        <v>23</v>
      </c>
      <c r="AZ7" s="41"/>
    </row>
    <row r="8" spans="1:52" s="10" customFormat="1" ht="26.25" customHeight="1" x14ac:dyDescent="0.25">
      <c r="A8" s="44"/>
      <c r="B8" s="44"/>
      <c r="C8" s="28" t="s">
        <v>68</v>
      </c>
      <c r="D8" s="9" t="s">
        <v>24</v>
      </c>
      <c r="E8" s="28" t="s">
        <v>68</v>
      </c>
      <c r="F8" s="29" t="s">
        <v>24</v>
      </c>
      <c r="G8" s="28" t="s">
        <v>68</v>
      </c>
      <c r="H8" s="29" t="s">
        <v>24</v>
      </c>
      <c r="I8" s="28" t="s">
        <v>68</v>
      </c>
      <c r="J8" s="29" t="s">
        <v>24</v>
      </c>
      <c r="K8" s="28" t="s">
        <v>68</v>
      </c>
      <c r="L8" s="29" t="s">
        <v>24</v>
      </c>
      <c r="M8" s="28" t="s">
        <v>68</v>
      </c>
      <c r="N8" s="29" t="s">
        <v>24</v>
      </c>
      <c r="O8" s="28" t="s">
        <v>68</v>
      </c>
      <c r="P8" s="29" t="s">
        <v>24</v>
      </c>
      <c r="Q8" s="28" t="s">
        <v>68</v>
      </c>
      <c r="R8" s="29" t="s">
        <v>24</v>
      </c>
      <c r="S8" s="28" t="s">
        <v>68</v>
      </c>
      <c r="T8" s="29" t="s">
        <v>24</v>
      </c>
      <c r="U8" s="28" t="s">
        <v>68</v>
      </c>
      <c r="V8" s="9" t="s">
        <v>24</v>
      </c>
      <c r="W8" s="28" t="s">
        <v>68</v>
      </c>
      <c r="X8" s="29" t="s">
        <v>24</v>
      </c>
      <c r="Y8" s="28" t="s">
        <v>68</v>
      </c>
      <c r="Z8" s="29" t="s">
        <v>24</v>
      </c>
      <c r="AA8" s="28" t="s">
        <v>68</v>
      </c>
      <c r="AB8" s="29" t="s">
        <v>24</v>
      </c>
      <c r="AC8" s="28" t="s">
        <v>68</v>
      </c>
      <c r="AD8" s="29" t="s">
        <v>24</v>
      </c>
      <c r="AE8" s="28" t="s">
        <v>68</v>
      </c>
      <c r="AF8" s="29" t="s">
        <v>24</v>
      </c>
      <c r="AG8" s="28" t="s">
        <v>68</v>
      </c>
      <c r="AH8" s="29" t="s">
        <v>24</v>
      </c>
      <c r="AI8" s="28" t="s">
        <v>68</v>
      </c>
      <c r="AJ8" s="29" t="s">
        <v>24</v>
      </c>
      <c r="AK8" s="28" t="s">
        <v>68</v>
      </c>
      <c r="AL8" s="29" t="s">
        <v>24</v>
      </c>
      <c r="AM8" s="28" t="s">
        <v>68</v>
      </c>
      <c r="AN8" s="29" t="s">
        <v>24</v>
      </c>
      <c r="AO8" s="28" t="s">
        <v>68</v>
      </c>
      <c r="AP8" s="29" t="s">
        <v>24</v>
      </c>
      <c r="AQ8" s="28" t="s">
        <v>68</v>
      </c>
      <c r="AR8" s="29" t="s">
        <v>24</v>
      </c>
      <c r="AS8" s="28" t="s">
        <v>68</v>
      </c>
      <c r="AT8" s="29" t="s">
        <v>24</v>
      </c>
      <c r="AU8" s="28" t="s">
        <v>68</v>
      </c>
      <c r="AV8" s="29" t="s">
        <v>24</v>
      </c>
      <c r="AW8" s="28" t="s">
        <v>68</v>
      </c>
      <c r="AX8" s="29" t="s">
        <v>24</v>
      </c>
      <c r="AY8" s="28" t="s">
        <v>68</v>
      </c>
      <c r="AZ8" s="29" t="s">
        <v>24</v>
      </c>
    </row>
    <row r="9" spans="1:52" s="3" customFormat="1" ht="22.5" customHeight="1" x14ac:dyDescent="0.25">
      <c r="A9" s="1" t="s">
        <v>25</v>
      </c>
      <c r="B9" s="2" t="s">
        <v>26</v>
      </c>
      <c r="C9" s="30">
        <f>C10+C11+C12</f>
        <v>71154</v>
      </c>
      <c r="D9" s="14">
        <f t="shared" ref="D9" si="0">D10+D11+D12</f>
        <v>141788771.47</v>
      </c>
      <c r="E9" s="30">
        <v>0</v>
      </c>
      <c r="F9" s="31">
        <v>0</v>
      </c>
      <c r="G9" s="30">
        <v>0</v>
      </c>
      <c r="H9" s="31">
        <v>0</v>
      </c>
      <c r="I9" s="30">
        <v>0</v>
      </c>
      <c r="J9" s="31">
        <v>0</v>
      </c>
      <c r="K9" s="30">
        <v>0</v>
      </c>
      <c r="L9" s="31">
        <v>0</v>
      </c>
      <c r="M9" s="30">
        <v>5273</v>
      </c>
      <c r="N9" s="31">
        <v>9457782.3100000005</v>
      </c>
      <c r="O9" s="30">
        <v>0</v>
      </c>
      <c r="P9" s="31">
        <v>0</v>
      </c>
      <c r="Q9" s="30">
        <v>3503</v>
      </c>
      <c r="R9" s="31">
        <v>6661513.1400000006</v>
      </c>
      <c r="S9" s="30">
        <v>0</v>
      </c>
      <c r="T9" s="31">
        <v>0</v>
      </c>
      <c r="U9" s="30">
        <v>0</v>
      </c>
      <c r="V9" s="14">
        <v>0</v>
      </c>
      <c r="W9" s="30">
        <v>0</v>
      </c>
      <c r="X9" s="31">
        <v>0</v>
      </c>
      <c r="Y9" s="30">
        <v>3682</v>
      </c>
      <c r="Z9" s="31">
        <v>9557486.9900000002</v>
      </c>
      <c r="AA9" s="30">
        <v>4441</v>
      </c>
      <c r="AB9" s="31">
        <v>10805989.59</v>
      </c>
      <c r="AC9" s="30">
        <v>0</v>
      </c>
      <c r="AD9" s="31">
        <v>0</v>
      </c>
      <c r="AE9" s="30">
        <v>0</v>
      </c>
      <c r="AF9" s="31">
        <v>0</v>
      </c>
      <c r="AG9" s="30">
        <v>32800</v>
      </c>
      <c r="AH9" s="31">
        <v>45043435.880000003</v>
      </c>
      <c r="AI9" s="30">
        <v>12671</v>
      </c>
      <c r="AJ9" s="31">
        <v>18741941.819999997</v>
      </c>
      <c r="AK9" s="30">
        <v>0</v>
      </c>
      <c r="AL9" s="31">
        <v>0</v>
      </c>
      <c r="AM9" s="30">
        <v>0</v>
      </c>
      <c r="AN9" s="31">
        <v>0</v>
      </c>
      <c r="AO9" s="30">
        <v>7462</v>
      </c>
      <c r="AP9" s="31">
        <v>37531900.25</v>
      </c>
      <c r="AQ9" s="30">
        <v>65</v>
      </c>
      <c r="AR9" s="31">
        <v>135329.35</v>
      </c>
      <c r="AS9" s="30">
        <v>0</v>
      </c>
      <c r="AT9" s="31">
        <v>0</v>
      </c>
      <c r="AU9" s="30">
        <v>776</v>
      </c>
      <c r="AV9" s="31">
        <v>2008909.1300000004</v>
      </c>
      <c r="AW9" s="30">
        <v>49</v>
      </c>
      <c r="AX9" s="31">
        <v>277143.37</v>
      </c>
      <c r="AY9" s="30">
        <v>432</v>
      </c>
      <c r="AZ9" s="31">
        <v>1567339.6400000001</v>
      </c>
    </row>
    <row r="10" spans="1:52" s="3" customFormat="1" ht="15.75" customHeight="1" x14ac:dyDescent="0.25">
      <c r="A10" s="1" t="s">
        <v>27</v>
      </c>
      <c r="B10" s="2" t="s">
        <v>28</v>
      </c>
      <c r="C10" s="13">
        <f>E10+G10+I10+K10+M10+O10+Q10+S10+U10+W10+Y10+AA10+AC10+AE10+AG10+AI10+AK10+AM10+AO10+AQ10+AS10+AU10+AW10+AY10</f>
        <v>60748</v>
      </c>
      <c r="D10" s="14">
        <f>F10+H10+J10+L10+N10+P10+R10+T10+V10+X10+Z10+AB10+AD10+AF10+AH10+AJ10+AL10+AN10+AP10+AR10+AT10+AV10+AX10+AZ10</f>
        <v>83860106.62999998</v>
      </c>
      <c r="E10" s="30">
        <v>0</v>
      </c>
      <c r="F10" s="31">
        <v>0</v>
      </c>
      <c r="G10" s="30">
        <v>0</v>
      </c>
      <c r="H10" s="31">
        <v>0</v>
      </c>
      <c r="I10" s="30">
        <v>0</v>
      </c>
      <c r="J10" s="31">
        <v>0</v>
      </c>
      <c r="K10" s="30">
        <v>0</v>
      </c>
      <c r="L10" s="31">
        <v>0</v>
      </c>
      <c r="M10" s="30">
        <v>4839</v>
      </c>
      <c r="N10" s="31">
        <v>6858856.6800000006</v>
      </c>
      <c r="O10" s="30">
        <v>0</v>
      </c>
      <c r="P10" s="31">
        <v>0</v>
      </c>
      <c r="Q10" s="30">
        <v>3146</v>
      </c>
      <c r="R10" s="31">
        <v>4530645.16</v>
      </c>
      <c r="S10" s="30">
        <v>0</v>
      </c>
      <c r="T10" s="31">
        <v>0</v>
      </c>
      <c r="U10" s="30">
        <v>0</v>
      </c>
      <c r="V10" s="14">
        <v>0</v>
      </c>
      <c r="W10" s="30">
        <v>0</v>
      </c>
      <c r="X10" s="31">
        <v>0</v>
      </c>
      <c r="Y10" s="30">
        <v>2846</v>
      </c>
      <c r="Z10" s="31">
        <v>3821796.7</v>
      </c>
      <c r="AA10" s="30">
        <v>3676</v>
      </c>
      <c r="AB10" s="31">
        <v>6082873.8300000001</v>
      </c>
      <c r="AC10" s="30">
        <v>0</v>
      </c>
      <c r="AD10" s="31">
        <v>0</v>
      </c>
      <c r="AE10" s="30">
        <v>0</v>
      </c>
      <c r="AF10" s="31">
        <v>0</v>
      </c>
      <c r="AG10" s="30">
        <v>32533</v>
      </c>
      <c r="AH10" s="31">
        <v>43541644.109999999</v>
      </c>
      <c r="AI10" s="30">
        <v>12261</v>
      </c>
      <c r="AJ10" s="31">
        <v>16533920.619999999</v>
      </c>
      <c r="AK10" s="30">
        <v>0</v>
      </c>
      <c r="AL10" s="31">
        <v>0</v>
      </c>
      <c r="AM10" s="30">
        <v>0</v>
      </c>
      <c r="AN10" s="31">
        <v>0</v>
      </c>
      <c r="AO10" s="30">
        <v>496</v>
      </c>
      <c r="AP10" s="31">
        <v>684695.79999999993</v>
      </c>
      <c r="AQ10" s="30">
        <v>65</v>
      </c>
      <c r="AR10" s="31">
        <v>135329.35</v>
      </c>
      <c r="AS10" s="30">
        <v>0</v>
      </c>
      <c r="AT10" s="31">
        <v>0</v>
      </c>
      <c r="AU10" s="30">
        <v>641</v>
      </c>
      <c r="AV10" s="31">
        <v>1201640.8800000004</v>
      </c>
      <c r="AW10" s="30">
        <v>4</v>
      </c>
      <c r="AX10" s="31">
        <v>6730.9</v>
      </c>
      <c r="AY10" s="30">
        <v>241</v>
      </c>
      <c r="AZ10" s="31">
        <v>461972.6</v>
      </c>
    </row>
    <row r="11" spans="1:52" s="3" customFormat="1" x14ac:dyDescent="0.25">
      <c r="A11" s="1" t="s">
        <v>29</v>
      </c>
      <c r="B11" s="2" t="s">
        <v>30</v>
      </c>
      <c r="C11" s="13">
        <f t="shared" ref="C11:C12" si="1">E11+G11+I11+K11+M11+O11+Q11+S11+U11+W11+Y11+AA11+AC11+AE11+AG11+AI11+AK11+AM11+AO11+AQ11+AS11+AU11+AW11+AY11</f>
        <v>10384</v>
      </c>
      <c r="D11" s="14">
        <f t="shared" ref="D11:D12" si="2">F11+H11+J11+L11+N11+P11+R11+T11+V11+X11+Z11+AB11+AD11+AF11+AH11+AJ11+AL11+AN11+AP11+AR11+AT11+AV11+AX11+AZ11</f>
        <v>57691381.100000001</v>
      </c>
      <c r="E11" s="30">
        <v>0</v>
      </c>
      <c r="F11" s="31">
        <v>0</v>
      </c>
      <c r="G11" s="30">
        <v>0</v>
      </c>
      <c r="H11" s="31">
        <v>0</v>
      </c>
      <c r="I11" s="30">
        <v>0</v>
      </c>
      <c r="J11" s="31">
        <v>0</v>
      </c>
      <c r="K11" s="30">
        <v>0</v>
      </c>
      <c r="L11" s="31">
        <v>0</v>
      </c>
      <c r="M11" s="30">
        <v>434</v>
      </c>
      <c r="N11" s="31">
        <v>2598925.63</v>
      </c>
      <c r="O11" s="30">
        <v>0</v>
      </c>
      <c r="P11" s="31">
        <v>0</v>
      </c>
      <c r="Q11" s="30">
        <v>357</v>
      </c>
      <c r="R11" s="31">
        <v>2130867.98</v>
      </c>
      <c r="S11" s="30">
        <v>0</v>
      </c>
      <c r="T11" s="31">
        <v>0</v>
      </c>
      <c r="U11" s="30">
        <v>0</v>
      </c>
      <c r="V11" s="14">
        <v>0</v>
      </c>
      <c r="W11" s="30">
        <v>0</v>
      </c>
      <c r="X11" s="31">
        <v>0</v>
      </c>
      <c r="Y11" s="30">
        <v>836</v>
      </c>
      <c r="Z11" s="31">
        <v>5735690.29</v>
      </c>
      <c r="AA11" s="30">
        <v>765</v>
      </c>
      <c r="AB11" s="31">
        <v>4723115.76</v>
      </c>
      <c r="AC11" s="30">
        <v>0</v>
      </c>
      <c r="AD11" s="31">
        <v>0</v>
      </c>
      <c r="AE11" s="30">
        <v>0</v>
      </c>
      <c r="AF11" s="31">
        <v>0</v>
      </c>
      <c r="AG11" s="30">
        <v>267</v>
      </c>
      <c r="AH11" s="31">
        <v>1501791.77</v>
      </c>
      <c r="AI11" s="30">
        <v>388</v>
      </c>
      <c r="AJ11" s="31">
        <v>1970737.46</v>
      </c>
      <c r="AK11" s="30">
        <v>0</v>
      </c>
      <c r="AL11" s="31">
        <v>0</v>
      </c>
      <c r="AM11" s="30">
        <v>0</v>
      </c>
      <c r="AN11" s="31">
        <v>0</v>
      </c>
      <c r="AO11" s="30">
        <v>6966</v>
      </c>
      <c r="AP11" s="31">
        <v>36847204.450000003</v>
      </c>
      <c r="AQ11" s="30">
        <v>0</v>
      </c>
      <c r="AR11" s="31">
        <v>0</v>
      </c>
      <c r="AS11" s="30">
        <v>0</v>
      </c>
      <c r="AT11" s="31">
        <v>0</v>
      </c>
      <c r="AU11" s="30">
        <v>135</v>
      </c>
      <c r="AV11" s="31">
        <v>807268.24999999988</v>
      </c>
      <c r="AW11" s="30">
        <v>45</v>
      </c>
      <c r="AX11" s="31">
        <v>270412.46999999997</v>
      </c>
      <c r="AY11" s="30">
        <v>191</v>
      </c>
      <c r="AZ11" s="31">
        <v>1105367.04</v>
      </c>
    </row>
    <row r="12" spans="1:52" s="3" customFormat="1" x14ac:dyDescent="0.25">
      <c r="A12" s="1" t="s">
        <v>31</v>
      </c>
      <c r="B12" s="2" t="s">
        <v>32</v>
      </c>
      <c r="C12" s="13">
        <f t="shared" si="1"/>
        <v>22</v>
      </c>
      <c r="D12" s="14">
        <f t="shared" si="2"/>
        <v>237283.74000000002</v>
      </c>
      <c r="E12" s="30">
        <v>0</v>
      </c>
      <c r="F12" s="31">
        <v>0</v>
      </c>
      <c r="G12" s="30">
        <v>0</v>
      </c>
      <c r="H12" s="31">
        <v>0</v>
      </c>
      <c r="I12" s="30">
        <v>0</v>
      </c>
      <c r="J12" s="31">
        <v>0</v>
      </c>
      <c r="K12" s="30">
        <v>0</v>
      </c>
      <c r="L12" s="31">
        <v>0</v>
      </c>
      <c r="M12" s="30">
        <v>0</v>
      </c>
      <c r="N12" s="31">
        <v>0</v>
      </c>
      <c r="O12" s="30">
        <v>0</v>
      </c>
      <c r="P12" s="31">
        <v>0</v>
      </c>
      <c r="Q12" s="30">
        <v>0</v>
      </c>
      <c r="R12" s="31">
        <v>0</v>
      </c>
      <c r="S12" s="30">
        <v>0</v>
      </c>
      <c r="T12" s="31">
        <v>0</v>
      </c>
      <c r="U12" s="30">
        <v>0</v>
      </c>
      <c r="V12" s="14">
        <v>0</v>
      </c>
      <c r="W12" s="30">
        <v>0</v>
      </c>
      <c r="X12" s="31">
        <v>0</v>
      </c>
      <c r="Y12" s="30">
        <v>0</v>
      </c>
      <c r="Z12" s="31">
        <v>0</v>
      </c>
      <c r="AA12" s="30">
        <v>0</v>
      </c>
      <c r="AB12" s="31">
        <v>0</v>
      </c>
      <c r="AC12" s="30">
        <v>0</v>
      </c>
      <c r="AD12" s="31">
        <v>0</v>
      </c>
      <c r="AE12" s="30">
        <v>0</v>
      </c>
      <c r="AF12" s="31">
        <v>0</v>
      </c>
      <c r="AG12" s="30">
        <v>0</v>
      </c>
      <c r="AH12" s="31">
        <v>0</v>
      </c>
      <c r="AI12" s="30">
        <v>22</v>
      </c>
      <c r="AJ12" s="31">
        <v>237283.74000000002</v>
      </c>
      <c r="AK12" s="30">
        <v>0</v>
      </c>
      <c r="AL12" s="31">
        <v>0</v>
      </c>
      <c r="AM12" s="30">
        <v>0</v>
      </c>
      <c r="AN12" s="31">
        <v>0</v>
      </c>
      <c r="AO12" s="30">
        <v>0</v>
      </c>
      <c r="AP12" s="31">
        <v>0</v>
      </c>
      <c r="AQ12" s="30">
        <v>0</v>
      </c>
      <c r="AR12" s="31">
        <v>0</v>
      </c>
      <c r="AS12" s="30">
        <v>0</v>
      </c>
      <c r="AT12" s="31">
        <v>0</v>
      </c>
      <c r="AU12" s="30">
        <v>0</v>
      </c>
      <c r="AV12" s="31">
        <v>0</v>
      </c>
      <c r="AW12" s="30">
        <v>0</v>
      </c>
      <c r="AX12" s="31">
        <v>0</v>
      </c>
      <c r="AY12" s="30">
        <v>0</v>
      </c>
      <c r="AZ12" s="31">
        <v>0</v>
      </c>
    </row>
    <row r="13" spans="1:52" s="3" customFormat="1" x14ac:dyDescent="0.25">
      <c r="A13" s="1" t="s">
        <v>33</v>
      </c>
      <c r="B13" s="11" t="s">
        <v>34</v>
      </c>
      <c r="C13" s="30">
        <f>C14+C15+C16</f>
        <v>25799</v>
      </c>
      <c r="D13" s="14">
        <f t="shared" ref="D13" si="3">D14+D15+D16</f>
        <v>71858546.790000007</v>
      </c>
      <c r="E13" s="30">
        <v>0</v>
      </c>
      <c r="F13" s="14">
        <v>0</v>
      </c>
      <c r="G13" s="30">
        <v>0</v>
      </c>
      <c r="H13" s="14">
        <v>0</v>
      </c>
      <c r="I13" s="30">
        <v>0</v>
      </c>
      <c r="J13" s="14">
        <v>0</v>
      </c>
      <c r="K13" s="30">
        <v>0</v>
      </c>
      <c r="L13" s="31">
        <v>0</v>
      </c>
      <c r="M13" s="30">
        <v>0</v>
      </c>
      <c r="N13" s="14">
        <v>0</v>
      </c>
      <c r="O13" s="30">
        <v>0</v>
      </c>
      <c r="P13" s="14">
        <v>0</v>
      </c>
      <c r="Q13" s="30">
        <v>0</v>
      </c>
      <c r="R13" s="14">
        <v>0</v>
      </c>
      <c r="S13" s="30">
        <v>0</v>
      </c>
      <c r="T13" s="14">
        <v>0</v>
      </c>
      <c r="U13" s="30">
        <v>0</v>
      </c>
      <c r="V13" s="14">
        <v>0</v>
      </c>
      <c r="W13" s="30">
        <v>0</v>
      </c>
      <c r="X13" s="14">
        <v>0</v>
      </c>
      <c r="Y13" s="30">
        <v>0</v>
      </c>
      <c r="Z13" s="14">
        <v>0</v>
      </c>
      <c r="AA13" s="30">
        <v>0</v>
      </c>
      <c r="AB13" s="14">
        <v>0</v>
      </c>
      <c r="AC13" s="30">
        <v>0</v>
      </c>
      <c r="AD13" s="14">
        <v>0</v>
      </c>
      <c r="AE13" s="30">
        <v>0</v>
      </c>
      <c r="AF13" s="14">
        <v>0</v>
      </c>
      <c r="AG13" s="30">
        <v>5250</v>
      </c>
      <c r="AH13" s="14">
        <v>12356315.629999999</v>
      </c>
      <c r="AI13" s="30">
        <v>7279</v>
      </c>
      <c r="AJ13" s="14">
        <v>16895834.359999999</v>
      </c>
      <c r="AK13" s="30">
        <v>0</v>
      </c>
      <c r="AL13" s="14">
        <v>0</v>
      </c>
      <c r="AM13" s="30">
        <v>0</v>
      </c>
      <c r="AN13" s="14">
        <v>0</v>
      </c>
      <c r="AO13" s="30">
        <v>10247</v>
      </c>
      <c r="AP13" s="14">
        <v>33743053.130000003</v>
      </c>
      <c r="AQ13" s="30">
        <v>0</v>
      </c>
      <c r="AR13" s="14">
        <v>0</v>
      </c>
      <c r="AS13" s="30">
        <v>0</v>
      </c>
      <c r="AT13" s="14">
        <v>0</v>
      </c>
      <c r="AU13" s="30">
        <v>1160</v>
      </c>
      <c r="AV13" s="14">
        <v>3060235.5500000003</v>
      </c>
      <c r="AW13" s="30">
        <v>1238</v>
      </c>
      <c r="AX13" s="14">
        <v>3331545.29</v>
      </c>
      <c r="AY13" s="30">
        <v>625</v>
      </c>
      <c r="AZ13" s="14">
        <v>2471562.83</v>
      </c>
    </row>
    <row r="14" spans="1:52" s="3" customFormat="1" x14ac:dyDescent="0.25">
      <c r="A14" s="1" t="s">
        <v>35</v>
      </c>
      <c r="B14" s="2" t="s">
        <v>28</v>
      </c>
      <c r="C14" s="13">
        <f t="shared" ref="C14:C16" si="4">E14+G14+I14+K14+M14+O14+Q14+S14+U14+W14+Y14+AA14+AC14+AE14+AG14+AI14+AK14+AM14+AO14+AQ14+AS14+AU14+AW14+AY14</f>
        <v>21067</v>
      </c>
      <c r="D14" s="14">
        <f t="shared" ref="D14:D16" si="5">F14+H14+J14+L14+N14+P14+R14+T14+V14+X14+Z14+AB14+AD14+AF14+AH14+AJ14+AL14+AN14+AP14+AR14+AT14+AV14+AX14+AZ14</f>
        <v>42208489.350000001</v>
      </c>
      <c r="E14" s="30">
        <v>0</v>
      </c>
      <c r="F14" s="31">
        <v>0</v>
      </c>
      <c r="G14" s="30">
        <v>0</v>
      </c>
      <c r="H14" s="31">
        <v>0</v>
      </c>
      <c r="I14" s="30">
        <v>0</v>
      </c>
      <c r="J14" s="31">
        <v>0</v>
      </c>
      <c r="K14" s="30">
        <v>0</v>
      </c>
      <c r="L14" s="31">
        <v>0</v>
      </c>
      <c r="M14" s="30">
        <v>0</v>
      </c>
      <c r="N14" s="31">
        <v>0</v>
      </c>
      <c r="O14" s="30">
        <v>0</v>
      </c>
      <c r="P14" s="31">
        <v>0</v>
      </c>
      <c r="Q14" s="30">
        <v>0</v>
      </c>
      <c r="R14" s="31">
        <v>0</v>
      </c>
      <c r="S14" s="30">
        <v>0</v>
      </c>
      <c r="T14" s="31">
        <v>0</v>
      </c>
      <c r="U14" s="30">
        <v>0</v>
      </c>
      <c r="V14" s="14">
        <v>0</v>
      </c>
      <c r="W14" s="30">
        <v>0</v>
      </c>
      <c r="X14" s="31">
        <v>0</v>
      </c>
      <c r="Y14" s="30">
        <v>0</v>
      </c>
      <c r="Z14" s="31">
        <v>0</v>
      </c>
      <c r="AA14" s="30">
        <v>0</v>
      </c>
      <c r="AB14" s="31">
        <v>0</v>
      </c>
      <c r="AC14" s="30">
        <v>0</v>
      </c>
      <c r="AD14" s="31">
        <v>0</v>
      </c>
      <c r="AE14" s="30">
        <v>0</v>
      </c>
      <c r="AF14" s="31">
        <v>0</v>
      </c>
      <c r="AG14" s="30">
        <v>4792</v>
      </c>
      <c r="AH14" s="31">
        <v>9505461.9900000002</v>
      </c>
      <c r="AI14" s="30">
        <v>6643</v>
      </c>
      <c r="AJ14" s="31">
        <v>12452270.67</v>
      </c>
      <c r="AK14" s="30">
        <v>0</v>
      </c>
      <c r="AL14" s="31">
        <v>0</v>
      </c>
      <c r="AM14" s="30">
        <v>0</v>
      </c>
      <c r="AN14" s="31">
        <v>0</v>
      </c>
      <c r="AO14" s="30">
        <v>7185</v>
      </c>
      <c r="AP14" s="31">
        <v>15132055.370000001</v>
      </c>
      <c r="AQ14" s="30">
        <v>0</v>
      </c>
      <c r="AR14" s="31">
        <v>0</v>
      </c>
      <c r="AS14" s="30">
        <v>0</v>
      </c>
      <c r="AT14" s="31">
        <v>0</v>
      </c>
      <c r="AU14" s="30">
        <v>1050</v>
      </c>
      <c r="AV14" s="31">
        <v>2340390.0300000003</v>
      </c>
      <c r="AW14" s="30">
        <v>1027</v>
      </c>
      <c r="AX14" s="31">
        <v>1966556.9899999998</v>
      </c>
      <c r="AY14" s="30">
        <v>370</v>
      </c>
      <c r="AZ14" s="31">
        <v>811754.3</v>
      </c>
    </row>
    <row r="15" spans="1:52" s="3" customFormat="1" x14ac:dyDescent="0.25">
      <c r="A15" s="1" t="s">
        <v>36</v>
      </c>
      <c r="B15" s="2" t="s">
        <v>30</v>
      </c>
      <c r="C15" s="13">
        <f t="shared" si="4"/>
        <v>4690</v>
      </c>
      <c r="D15" s="14">
        <f t="shared" si="5"/>
        <v>28927879.440000001</v>
      </c>
      <c r="E15" s="30">
        <v>0</v>
      </c>
      <c r="F15" s="31">
        <v>0</v>
      </c>
      <c r="G15" s="30">
        <v>0</v>
      </c>
      <c r="H15" s="31">
        <v>0</v>
      </c>
      <c r="I15" s="30">
        <v>0</v>
      </c>
      <c r="J15" s="31">
        <v>0</v>
      </c>
      <c r="K15" s="30">
        <v>0</v>
      </c>
      <c r="L15" s="31">
        <v>0</v>
      </c>
      <c r="M15" s="30">
        <v>0</v>
      </c>
      <c r="N15" s="31">
        <v>0</v>
      </c>
      <c r="O15" s="30">
        <v>0</v>
      </c>
      <c r="P15" s="31">
        <v>0</v>
      </c>
      <c r="Q15" s="30">
        <v>0</v>
      </c>
      <c r="R15" s="31">
        <v>0</v>
      </c>
      <c r="S15" s="30">
        <v>0</v>
      </c>
      <c r="T15" s="31">
        <v>0</v>
      </c>
      <c r="U15" s="30">
        <v>0</v>
      </c>
      <c r="V15" s="14">
        <v>0</v>
      </c>
      <c r="W15" s="30">
        <v>0</v>
      </c>
      <c r="X15" s="31">
        <v>0</v>
      </c>
      <c r="Y15" s="30">
        <v>0</v>
      </c>
      <c r="Z15" s="31">
        <v>0</v>
      </c>
      <c r="AA15" s="30">
        <v>0</v>
      </c>
      <c r="AB15" s="31">
        <v>0</v>
      </c>
      <c r="AC15" s="30">
        <v>0</v>
      </c>
      <c r="AD15" s="31">
        <v>0</v>
      </c>
      <c r="AE15" s="30">
        <v>0</v>
      </c>
      <c r="AF15" s="31">
        <v>0</v>
      </c>
      <c r="AG15" s="30">
        <v>458</v>
      </c>
      <c r="AH15" s="31">
        <v>2850853.6399999997</v>
      </c>
      <c r="AI15" s="30">
        <v>598</v>
      </c>
      <c r="AJ15" s="31">
        <v>3726785.6899999995</v>
      </c>
      <c r="AK15" s="30">
        <v>0</v>
      </c>
      <c r="AL15" s="31">
        <v>0</v>
      </c>
      <c r="AM15" s="30">
        <v>0</v>
      </c>
      <c r="AN15" s="31">
        <v>0</v>
      </c>
      <c r="AO15" s="30">
        <v>3062</v>
      </c>
      <c r="AP15" s="31">
        <v>18610997.760000002</v>
      </c>
      <c r="AQ15" s="30">
        <v>0</v>
      </c>
      <c r="AR15" s="31">
        <v>0</v>
      </c>
      <c r="AS15" s="30">
        <v>0</v>
      </c>
      <c r="AT15" s="31">
        <v>0</v>
      </c>
      <c r="AU15" s="30">
        <v>110</v>
      </c>
      <c r="AV15" s="31">
        <v>719845.52</v>
      </c>
      <c r="AW15" s="30">
        <v>211</v>
      </c>
      <c r="AX15" s="31">
        <v>1364988.3000000003</v>
      </c>
      <c r="AY15" s="30">
        <v>251</v>
      </c>
      <c r="AZ15" s="31">
        <v>1654408.5299999998</v>
      </c>
    </row>
    <row r="16" spans="1:52" s="3" customFormat="1" x14ac:dyDescent="0.25">
      <c r="A16" s="1" t="s">
        <v>37</v>
      </c>
      <c r="B16" s="2" t="s">
        <v>32</v>
      </c>
      <c r="C16" s="13">
        <f t="shared" si="4"/>
        <v>42</v>
      </c>
      <c r="D16" s="14">
        <f t="shared" si="5"/>
        <v>722178</v>
      </c>
      <c r="E16" s="30">
        <v>0</v>
      </c>
      <c r="F16" s="31">
        <v>0</v>
      </c>
      <c r="G16" s="30">
        <v>0</v>
      </c>
      <c r="H16" s="31">
        <v>0</v>
      </c>
      <c r="I16" s="30">
        <v>0</v>
      </c>
      <c r="J16" s="31">
        <v>0</v>
      </c>
      <c r="K16" s="30">
        <v>0</v>
      </c>
      <c r="L16" s="31">
        <v>0</v>
      </c>
      <c r="M16" s="30">
        <v>0</v>
      </c>
      <c r="N16" s="31">
        <v>0</v>
      </c>
      <c r="O16" s="30">
        <v>0</v>
      </c>
      <c r="P16" s="31">
        <v>0</v>
      </c>
      <c r="Q16" s="30">
        <v>0</v>
      </c>
      <c r="R16" s="31">
        <v>0</v>
      </c>
      <c r="S16" s="30">
        <v>0</v>
      </c>
      <c r="T16" s="31">
        <v>0</v>
      </c>
      <c r="U16" s="30">
        <v>0</v>
      </c>
      <c r="V16" s="14">
        <v>0</v>
      </c>
      <c r="W16" s="30">
        <v>0</v>
      </c>
      <c r="X16" s="31">
        <v>0</v>
      </c>
      <c r="Y16" s="30">
        <v>0</v>
      </c>
      <c r="Z16" s="31">
        <v>0</v>
      </c>
      <c r="AA16" s="30">
        <v>0</v>
      </c>
      <c r="AB16" s="31">
        <v>0</v>
      </c>
      <c r="AC16" s="30">
        <v>0</v>
      </c>
      <c r="AD16" s="31">
        <v>0</v>
      </c>
      <c r="AE16" s="30">
        <v>0</v>
      </c>
      <c r="AF16" s="31">
        <v>0</v>
      </c>
      <c r="AG16" s="30">
        <v>0</v>
      </c>
      <c r="AH16" s="31">
        <v>0</v>
      </c>
      <c r="AI16" s="30">
        <v>38</v>
      </c>
      <c r="AJ16" s="31">
        <v>716778</v>
      </c>
      <c r="AK16" s="30">
        <v>0</v>
      </c>
      <c r="AL16" s="31">
        <v>0</v>
      </c>
      <c r="AM16" s="30">
        <v>0</v>
      </c>
      <c r="AN16" s="31">
        <v>0</v>
      </c>
      <c r="AO16" s="30">
        <v>0</v>
      </c>
      <c r="AP16" s="31">
        <v>0</v>
      </c>
      <c r="AQ16" s="30">
        <v>0</v>
      </c>
      <c r="AR16" s="31">
        <v>0</v>
      </c>
      <c r="AS16" s="30">
        <v>0</v>
      </c>
      <c r="AT16" s="31">
        <v>0</v>
      </c>
      <c r="AU16" s="30">
        <v>0</v>
      </c>
      <c r="AV16" s="31">
        <v>0</v>
      </c>
      <c r="AW16" s="30">
        <v>0</v>
      </c>
      <c r="AX16" s="31">
        <v>0</v>
      </c>
      <c r="AY16" s="30">
        <v>4</v>
      </c>
      <c r="AZ16" s="31">
        <v>5400</v>
      </c>
    </row>
    <row r="17" spans="1:52" s="3" customFormat="1" ht="31.5" x14ac:dyDescent="0.25">
      <c r="A17" s="1" t="s">
        <v>38</v>
      </c>
      <c r="B17" s="2" t="s">
        <v>39</v>
      </c>
      <c r="C17" s="30">
        <f t="shared" ref="C17:D17" si="6">C18+C19+C20+C21</f>
        <v>89103</v>
      </c>
      <c r="D17" s="14">
        <f t="shared" si="6"/>
        <v>66625503.589999989</v>
      </c>
      <c r="E17" s="30">
        <v>4371</v>
      </c>
      <c r="F17" s="14">
        <v>3678502.47</v>
      </c>
      <c r="G17" s="30">
        <v>2653</v>
      </c>
      <c r="H17" s="14">
        <v>1941140.11</v>
      </c>
      <c r="I17" s="30">
        <v>1698</v>
      </c>
      <c r="J17" s="14">
        <v>1255248.78</v>
      </c>
      <c r="K17" s="30">
        <v>1962</v>
      </c>
      <c r="L17" s="31">
        <v>1565274.52</v>
      </c>
      <c r="M17" s="30">
        <v>3262</v>
      </c>
      <c r="N17" s="14">
        <v>2436966.02</v>
      </c>
      <c r="O17" s="30">
        <v>1566</v>
      </c>
      <c r="P17" s="14">
        <v>1218699.6399999999</v>
      </c>
      <c r="Q17" s="30">
        <v>2380</v>
      </c>
      <c r="R17" s="14">
        <v>1773696.06</v>
      </c>
      <c r="S17" s="30">
        <v>2618</v>
      </c>
      <c r="T17" s="14">
        <v>1989425.48</v>
      </c>
      <c r="U17" s="30">
        <v>0</v>
      </c>
      <c r="V17" s="14">
        <v>0</v>
      </c>
      <c r="W17" s="30">
        <v>0</v>
      </c>
      <c r="X17" s="14">
        <v>0</v>
      </c>
      <c r="Y17" s="30">
        <v>12481</v>
      </c>
      <c r="Z17" s="14">
        <v>9972306.9000000004</v>
      </c>
      <c r="AA17" s="30">
        <v>12073</v>
      </c>
      <c r="AB17" s="14">
        <v>8926612.370000001</v>
      </c>
      <c r="AC17" s="30">
        <v>3277</v>
      </c>
      <c r="AD17" s="14">
        <v>2597177.59</v>
      </c>
      <c r="AE17" s="30">
        <v>5888</v>
      </c>
      <c r="AF17" s="14">
        <v>4749750.0100000007</v>
      </c>
      <c r="AG17" s="30">
        <v>16571</v>
      </c>
      <c r="AH17" s="14">
        <v>11389936.149999999</v>
      </c>
      <c r="AI17" s="30">
        <v>4411</v>
      </c>
      <c r="AJ17" s="14">
        <v>3670278.6700000004</v>
      </c>
      <c r="AK17" s="30">
        <v>0</v>
      </c>
      <c r="AL17" s="14">
        <v>0</v>
      </c>
      <c r="AM17" s="30">
        <v>13610</v>
      </c>
      <c r="AN17" s="14">
        <v>9279068.5800000001</v>
      </c>
      <c r="AO17" s="30">
        <v>0</v>
      </c>
      <c r="AP17" s="14">
        <v>0</v>
      </c>
      <c r="AQ17" s="30">
        <v>0</v>
      </c>
      <c r="AR17" s="14">
        <v>0</v>
      </c>
      <c r="AS17" s="30">
        <v>0</v>
      </c>
      <c r="AT17" s="14">
        <v>0</v>
      </c>
      <c r="AU17" s="30">
        <v>282</v>
      </c>
      <c r="AV17" s="14">
        <v>181420.24000000002</v>
      </c>
      <c r="AW17" s="30">
        <v>0</v>
      </c>
      <c r="AX17" s="14">
        <v>0</v>
      </c>
      <c r="AY17" s="30">
        <v>0</v>
      </c>
      <c r="AZ17" s="14">
        <v>0</v>
      </c>
    </row>
    <row r="18" spans="1:52" s="3" customFormat="1" x14ac:dyDescent="0.25">
      <c r="A18" s="1" t="s">
        <v>40</v>
      </c>
      <c r="B18" s="2" t="s">
        <v>41</v>
      </c>
      <c r="C18" s="13">
        <f t="shared" ref="C18:C21" si="7">E18+G18+I18+K18+M18+O18+Q18+S18+U18+W18+Y18+AA18+AC18+AE18+AG18+AI18+AK18+AM18+AO18+AQ18+AS18+AU18+AW18+AY18</f>
        <v>45855</v>
      </c>
      <c r="D18" s="14">
        <f t="shared" ref="D18:D21" si="8">F18+H18+J18+L18+N18+P18+R18+T18+V18+X18+Z18+AB18+AD18+AF18+AH18+AJ18+AL18+AN18+AP18+AR18+AT18+AV18+AX18+AZ18</f>
        <v>38716133.529999994</v>
      </c>
      <c r="E18" s="30">
        <v>4371</v>
      </c>
      <c r="F18" s="31">
        <v>3678502.47</v>
      </c>
      <c r="G18" s="30">
        <v>1183</v>
      </c>
      <c r="H18" s="31">
        <v>995577.31</v>
      </c>
      <c r="I18" s="30">
        <v>822</v>
      </c>
      <c r="J18" s="31">
        <v>691770.54</v>
      </c>
      <c r="K18" s="30">
        <v>1494</v>
      </c>
      <c r="L18" s="31">
        <v>1262857.0799999998</v>
      </c>
      <c r="M18" s="30">
        <v>1682</v>
      </c>
      <c r="N18" s="31">
        <v>1415520.74</v>
      </c>
      <c r="O18" s="30">
        <v>1044</v>
      </c>
      <c r="P18" s="31">
        <v>878599.08</v>
      </c>
      <c r="Q18" s="30">
        <v>1206</v>
      </c>
      <c r="R18" s="31">
        <v>1014933.42</v>
      </c>
      <c r="S18" s="30">
        <v>1500</v>
      </c>
      <c r="T18" s="31">
        <v>1262355</v>
      </c>
      <c r="U18" s="30">
        <v>0</v>
      </c>
      <c r="V18" s="14">
        <v>0</v>
      </c>
      <c r="W18" s="30">
        <v>0</v>
      </c>
      <c r="X18" s="31">
        <v>0</v>
      </c>
      <c r="Y18" s="30">
        <v>9401</v>
      </c>
      <c r="Z18" s="31">
        <v>7980623.2199999997</v>
      </c>
      <c r="AA18" s="30">
        <v>5816</v>
      </c>
      <c r="AB18" s="31">
        <v>4900677.7699999996</v>
      </c>
      <c r="AC18" s="30">
        <v>2223</v>
      </c>
      <c r="AD18" s="31">
        <v>1915962.3099999998</v>
      </c>
      <c r="AE18" s="30">
        <v>4849</v>
      </c>
      <c r="AF18" s="31">
        <v>4080772.93</v>
      </c>
      <c r="AG18" s="30">
        <v>3423</v>
      </c>
      <c r="AH18" s="31">
        <v>2880801.29</v>
      </c>
      <c r="AI18" s="30">
        <v>4199</v>
      </c>
      <c r="AJ18" s="31">
        <v>3533752.43</v>
      </c>
      <c r="AK18" s="30">
        <v>0</v>
      </c>
      <c r="AL18" s="31">
        <v>0</v>
      </c>
      <c r="AM18" s="30">
        <v>2642</v>
      </c>
      <c r="AN18" s="31">
        <v>2223427.94</v>
      </c>
      <c r="AO18" s="30">
        <v>0</v>
      </c>
      <c r="AP18" s="31">
        <v>0</v>
      </c>
      <c r="AQ18" s="30">
        <v>0</v>
      </c>
      <c r="AR18" s="31">
        <v>0</v>
      </c>
      <c r="AS18" s="30">
        <v>0</v>
      </c>
      <c r="AT18" s="31">
        <v>0</v>
      </c>
      <c r="AU18" s="30">
        <v>0</v>
      </c>
      <c r="AV18" s="31">
        <v>0</v>
      </c>
      <c r="AW18" s="30">
        <v>0</v>
      </c>
      <c r="AX18" s="31">
        <v>0</v>
      </c>
      <c r="AY18" s="30">
        <v>0</v>
      </c>
      <c r="AZ18" s="31">
        <v>0</v>
      </c>
    </row>
    <row r="19" spans="1:52" s="3" customFormat="1" x14ac:dyDescent="0.25">
      <c r="A19" s="1" t="s">
        <v>42</v>
      </c>
      <c r="B19" s="2" t="s">
        <v>43</v>
      </c>
      <c r="C19" s="13">
        <f t="shared" si="7"/>
        <v>36408</v>
      </c>
      <c r="D19" s="14">
        <f t="shared" si="8"/>
        <v>23418754.859999996</v>
      </c>
      <c r="E19" s="30">
        <v>0</v>
      </c>
      <c r="F19" s="31">
        <v>0</v>
      </c>
      <c r="G19" s="30">
        <v>1470</v>
      </c>
      <c r="H19" s="31">
        <v>945562.8</v>
      </c>
      <c r="I19" s="30">
        <v>876</v>
      </c>
      <c r="J19" s="31">
        <v>563478.24</v>
      </c>
      <c r="K19" s="30">
        <v>364</v>
      </c>
      <c r="L19" s="31">
        <v>234139.36</v>
      </c>
      <c r="M19" s="30">
        <v>1194</v>
      </c>
      <c r="N19" s="31">
        <v>768028.56</v>
      </c>
      <c r="O19" s="30">
        <v>196</v>
      </c>
      <c r="P19" s="31">
        <v>126075.04</v>
      </c>
      <c r="Q19" s="30">
        <v>903</v>
      </c>
      <c r="R19" s="31">
        <v>580845.72</v>
      </c>
      <c r="S19" s="30">
        <v>521</v>
      </c>
      <c r="T19" s="31">
        <v>335128.03999999998</v>
      </c>
      <c r="U19" s="30">
        <v>0</v>
      </c>
      <c r="V19" s="14">
        <v>0</v>
      </c>
      <c r="W19" s="30">
        <v>0</v>
      </c>
      <c r="X19" s="31">
        <v>0</v>
      </c>
      <c r="Y19" s="30">
        <v>2289</v>
      </c>
      <c r="Z19" s="31">
        <v>1472376.36</v>
      </c>
      <c r="AA19" s="30">
        <v>6142</v>
      </c>
      <c r="AB19" s="31">
        <v>3950434.8</v>
      </c>
      <c r="AC19" s="30">
        <v>810</v>
      </c>
      <c r="AD19" s="31">
        <v>521024.4</v>
      </c>
      <c r="AE19" s="30">
        <v>990</v>
      </c>
      <c r="AF19" s="31">
        <v>636807.6</v>
      </c>
      <c r="AG19" s="30">
        <v>9249</v>
      </c>
      <c r="AH19" s="31">
        <v>5949344.9799999995</v>
      </c>
      <c r="AI19" s="30">
        <v>200</v>
      </c>
      <c r="AJ19" s="31">
        <v>128648</v>
      </c>
      <c r="AK19" s="30">
        <v>0</v>
      </c>
      <c r="AL19" s="31">
        <v>0</v>
      </c>
      <c r="AM19" s="30">
        <v>10924</v>
      </c>
      <c r="AN19" s="31">
        <v>7026753.7599999998</v>
      </c>
      <c r="AO19" s="30">
        <v>0</v>
      </c>
      <c r="AP19" s="31">
        <v>0</v>
      </c>
      <c r="AQ19" s="30">
        <v>0</v>
      </c>
      <c r="AR19" s="31">
        <v>0</v>
      </c>
      <c r="AS19" s="30">
        <v>0</v>
      </c>
      <c r="AT19" s="31">
        <v>0</v>
      </c>
      <c r="AU19" s="30">
        <v>280</v>
      </c>
      <c r="AV19" s="31">
        <v>180107.2</v>
      </c>
      <c r="AW19" s="30">
        <v>0</v>
      </c>
      <c r="AX19" s="31">
        <v>0</v>
      </c>
      <c r="AY19" s="30">
        <v>0</v>
      </c>
      <c r="AZ19" s="31">
        <v>0</v>
      </c>
    </row>
    <row r="20" spans="1:52" s="3" customFormat="1" x14ac:dyDescent="0.25">
      <c r="A20" s="1" t="s">
        <v>44</v>
      </c>
      <c r="B20" s="4" t="s">
        <v>45</v>
      </c>
      <c r="C20" s="13">
        <f t="shared" si="7"/>
        <v>6840</v>
      </c>
      <c r="D20" s="14">
        <f t="shared" si="8"/>
        <v>4490615.2</v>
      </c>
      <c r="E20" s="30">
        <v>0</v>
      </c>
      <c r="F20" s="31">
        <v>0</v>
      </c>
      <c r="G20" s="30">
        <v>0</v>
      </c>
      <c r="H20" s="31">
        <v>0</v>
      </c>
      <c r="I20" s="30">
        <v>0</v>
      </c>
      <c r="J20" s="31">
        <v>0</v>
      </c>
      <c r="K20" s="30">
        <v>104</v>
      </c>
      <c r="L20" s="31">
        <v>68278.080000000002</v>
      </c>
      <c r="M20" s="30">
        <v>386</v>
      </c>
      <c r="N20" s="31">
        <v>253416.72</v>
      </c>
      <c r="O20" s="30">
        <v>326</v>
      </c>
      <c r="P20" s="31">
        <v>214025.52</v>
      </c>
      <c r="Q20" s="30">
        <v>271</v>
      </c>
      <c r="R20" s="31">
        <v>177916.92</v>
      </c>
      <c r="S20" s="30">
        <v>597</v>
      </c>
      <c r="T20" s="31">
        <v>391942.44</v>
      </c>
      <c r="U20" s="30">
        <v>0</v>
      </c>
      <c r="V20" s="14">
        <v>0</v>
      </c>
      <c r="W20" s="30">
        <v>0</v>
      </c>
      <c r="X20" s="31">
        <v>0</v>
      </c>
      <c r="Y20" s="30">
        <v>791</v>
      </c>
      <c r="Z20" s="31">
        <v>519307.32000000007</v>
      </c>
      <c r="AA20" s="30">
        <v>115</v>
      </c>
      <c r="AB20" s="31">
        <v>75499.799999999988</v>
      </c>
      <c r="AC20" s="30">
        <v>244</v>
      </c>
      <c r="AD20" s="31">
        <v>160190.88</v>
      </c>
      <c r="AE20" s="30">
        <v>49</v>
      </c>
      <c r="AF20" s="31">
        <v>32169.48</v>
      </c>
      <c r="AG20" s="30">
        <v>3899</v>
      </c>
      <c r="AH20" s="31">
        <v>2559789.88</v>
      </c>
      <c r="AI20" s="30">
        <v>12</v>
      </c>
      <c r="AJ20" s="31">
        <v>7878.24</v>
      </c>
      <c r="AK20" s="30">
        <v>0</v>
      </c>
      <c r="AL20" s="31">
        <v>0</v>
      </c>
      <c r="AM20" s="30">
        <v>44</v>
      </c>
      <c r="AN20" s="31">
        <v>28886.880000000001</v>
      </c>
      <c r="AO20" s="30">
        <v>0</v>
      </c>
      <c r="AP20" s="31">
        <v>0</v>
      </c>
      <c r="AQ20" s="30">
        <v>0</v>
      </c>
      <c r="AR20" s="31">
        <v>0</v>
      </c>
      <c r="AS20" s="30">
        <v>0</v>
      </c>
      <c r="AT20" s="31">
        <v>0</v>
      </c>
      <c r="AU20" s="30">
        <v>2</v>
      </c>
      <c r="AV20" s="31">
        <v>1313.04</v>
      </c>
      <c r="AW20" s="30">
        <v>0</v>
      </c>
      <c r="AX20" s="31">
        <v>0</v>
      </c>
      <c r="AY20" s="30">
        <v>0</v>
      </c>
      <c r="AZ20" s="31">
        <v>0</v>
      </c>
    </row>
    <row r="21" spans="1:52" s="3" customFormat="1" x14ac:dyDescent="0.25">
      <c r="A21" s="5" t="s">
        <v>46</v>
      </c>
      <c r="B21" s="6" t="s">
        <v>32</v>
      </c>
      <c r="C21" s="13">
        <f t="shared" si="7"/>
        <v>0</v>
      </c>
      <c r="D21" s="14">
        <f t="shared" si="8"/>
        <v>0</v>
      </c>
      <c r="E21" s="30">
        <v>0</v>
      </c>
      <c r="F21" s="31">
        <v>0</v>
      </c>
      <c r="G21" s="30">
        <v>0</v>
      </c>
      <c r="H21" s="31">
        <v>0</v>
      </c>
      <c r="I21" s="30">
        <v>0</v>
      </c>
      <c r="J21" s="31">
        <v>0</v>
      </c>
      <c r="K21" s="30">
        <v>0</v>
      </c>
      <c r="L21" s="31">
        <v>0</v>
      </c>
      <c r="M21" s="30">
        <v>0</v>
      </c>
      <c r="N21" s="31">
        <v>0</v>
      </c>
      <c r="O21" s="30">
        <v>0</v>
      </c>
      <c r="P21" s="31">
        <v>0</v>
      </c>
      <c r="Q21" s="30">
        <v>0</v>
      </c>
      <c r="R21" s="31">
        <v>0</v>
      </c>
      <c r="S21" s="30">
        <v>0</v>
      </c>
      <c r="T21" s="31">
        <v>0</v>
      </c>
      <c r="U21" s="30">
        <v>0</v>
      </c>
      <c r="V21" s="14">
        <v>0</v>
      </c>
      <c r="W21" s="30">
        <v>0</v>
      </c>
      <c r="X21" s="31">
        <v>0</v>
      </c>
      <c r="Y21" s="30">
        <v>0</v>
      </c>
      <c r="Z21" s="31">
        <v>0</v>
      </c>
      <c r="AA21" s="30">
        <v>0</v>
      </c>
      <c r="AB21" s="31">
        <v>0</v>
      </c>
      <c r="AC21" s="30">
        <v>0</v>
      </c>
      <c r="AD21" s="31">
        <v>0</v>
      </c>
      <c r="AE21" s="30">
        <v>0</v>
      </c>
      <c r="AF21" s="31">
        <v>0</v>
      </c>
      <c r="AG21" s="30">
        <v>0</v>
      </c>
      <c r="AH21" s="31">
        <v>0</v>
      </c>
      <c r="AI21" s="30">
        <v>0</v>
      </c>
      <c r="AJ21" s="31">
        <v>0</v>
      </c>
      <c r="AK21" s="30">
        <v>0</v>
      </c>
      <c r="AL21" s="31">
        <v>0</v>
      </c>
      <c r="AM21" s="30">
        <v>0</v>
      </c>
      <c r="AN21" s="31">
        <v>0</v>
      </c>
      <c r="AO21" s="30">
        <v>0</v>
      </c>
      <c r="AP21" s="31">
        <v>0</v>
      </c>
      <c r="AQ21" s="30">
        <v>0</v>
      </c>
      <c r="AR21" s="31">
        <v>0</v>
      </c>
      <c r="AS21" s="30">
        <v>0</v>
      </c>
      <c r="AT21" s="31">
        <v>0</v>
      </c>
      <c r="AU21" s="30">
        <v>0</v>
      </c>
      <c r="AV21" s="31">
        <v>0</v>
      </c>
      <c r="AW21" s="30">
        <v>0</v>
      </c>
      <c r="AX21" s="31">
        <v>0</v>
      </c>
      <c r="AY21" s="30">
        <v>0</v>
      </c>
      <c r="AZ21" s="31">
        <v>0</v>
      </c>
    </row>
    <row r="22" spans="1:52" s="3" customFormat="1" x14ac:dyDescent="0.25">
      <c r="A22" s="1" t="s">
        <v>47</v>
      </c>
      <c r="B22" s="12" t="s">
        <v>48</v>
      </c>
      <c r="C22" s="30">
        <f t="shared" ref="C22:D22" si="9">C23+C24+C25+C26</f>
        <v>25628</v>
      </c>
      <c r="D22" s="14">
        <f t="shared" si="9"/>
        <v>35137631.380000003</v>
      </c>
      <c r="E22" s="30">
        <v>583</v>
      </c>
      <c r="F22" s="14">
        <v>635864.32999999996</v>
      </c>
      <c r="G22" s="30">
        <v>200</v>
      </c>
      <c r="H22" s="14">
        <v>218135.28</v>
      </c>
      <c r="I22" s="30">
        <v>581</v>
      </c>
      <c r="J22" s="14">
        <v>633682.98</v>
      </c>
      <c r="K22" s="30">
        <v>0</v>
      </c>
      <c r="L22" s="31">
        <v>0</v>
      </c>
      <c r="M22" s="30">
        <v>984</v>
      </c>
      <c r="N22" s="14">
        <v>1048747.0899999999</v>
      </c>
      <c r="O22" s="30">
        <v>1127</v>
      </c>
      <c r="P22" s="14">
        <v>1229192.29</v>
      </c>
      <c r="Q22" s="30">
        <v>482</v>
      </c>
      <c r="R22" s="14">
        <v>625661.81000000006</v>
      </c>
      <c r="S22" s="30">
        <v>203</v>
      </c>
      <c r="T22" s="14">
        <v>221407.31</v>
      </c>
      <c r="U22" s="30">
        <v>67</v>
      </c>
      <c r="V22" s="14">
        <v>77465.320000000007</v>
      </c>
      <c r="W22" s="30">
        <v>259</v>
      </c>
      <c r="X22" s="14">
        <v>309703.16000000003</v>
      </c>
      <c r="Y22" s="30">
        <v>4655</v>
      </c>
      <c r="Z22" s="14">
        <v>6084979.71</v>
      </c>
      <c r="AA22" s="30">
        <v>5706</v>
      </c>
      <c r="AB22" s="14">
        <v>10330487.560000001</v>
      </c>
      <c r="AC22" s="30">
        <v>1227</v>
      </c>
      <c r="AD22" s="14">
        <v>1624487.59</v>
      </c>
      <c r="AE22" s="30">
        <v>1095</v>
      </c>
      <c r="AF22" s="14">
        <v>1369890.44</v>
      </c>
      <c r="AG22" s="30">
        <v>4253</v>
      </c>
      <c r="AH22" s="14">
        <v>5540895.2199999997</v>
      </c>
      <c r="AI22" s="30">
        <v>2631</v>
      </c>
      <c r="AJ22" s="14">
        <v>2972986.46</v>
      </c>
      <c r="AK22" s="30">
        <v>0</v>
      </c>
      <c r="AL22" s="14">
        <v>0</v>
      </c>
      <c r="AM22" s="30">
        <v>461</v>
      </c>
      <c r="AN22" s="14">
        <v>602015.69999999995</v>
      </c>
      <c r="AO22" s="30">
        <v>1094</v>
      </c>
      <c r="AP22" s="14">
        <v>1587742.58</v>
      </c>
      <c r="AQ22" s="30">
        <v>20</v>
      </c>
      <c r="AR22" s="14">
        <v>24286.55</v>
      </c>
      <c r="AS22" s="30">
        <v>0</v>
      </c>
      <c r="AT22" s="14">
        <v>0</v>
      </c>
      <c r="AU22" s="30">
        <v>0</v>
      </c>
      <c r="AV22" s="14">
        <v>0</v>
      </c>
      <c r="AW22" s="30">
        <v>0</v>
      </c>
      <c r="AX22" s="14">
        <v>0</v>
      </c>
      <c r="AY22" s="30">
        <v>0</v>
      </c>
      <c r="AZ22" s="14">
        <v>0</v>
      </c>
    </row>
    <row r="23" spans="1:52" s="3" customFormat="1" x14ac:dyDescent="0.25">
      <c r="A23" s="1" t="s">
        <v>49</v>
      </c>
      <c r="B23" s="2" t="s">
        <v>50</v>
      </c>
      <c r="C23" s="13">
        <f t="shared" ref="C23:C26" si="10">E23+G23+I23+K23+M23+O23+Q23+S23+U23+W23+Y23+AA23+AC23+AE23+AG23+AI23+AK23+AM23+AO23+AQ23+AS23+AU23+AW23+AY23</f>
        <v>231</v>
      </c>
      <c r="D23" s="14">
        <f t="shared" ref="D23:D26" si="11">F23+H23+J23+L23+N23+P23+R23+T23+V23+X23+Z23+AB23+AD23+AF23+AH23+AJ23+AL23+AN23+AP23+AR23+AT23+AV23+AX23+AZ23</f>
        <v>256422.61</v>
      </c>
      <c r="E23" s="30">
        <v>0</v>
      </c>
      <c r="F23" s="31">
        <v>0</v>
      </c>
      <c r="G23" s="30">
        <v>0</v>
      </c>
      <c r="H23" s="31">
        <v>0</v>
      </c>
      <c r="I23" s="30">
        <v>0</v>
      </c>
      <c r="J23" s="31">
        <v>0</v>
      </c>
      <c r="K23" s="30">
        <v>0</v>
      </c>
      <c r="L23" s="31">
        <v>0</v>
      </c>
      <c r="M23" s="30">
        <v>0</v>
      </c>
      <c r="N23" s="31">
        <v>0</v>
      </c>
      <c r="O23" s="30">
        <v>0</v>
      </c>
      <c r="P23" s="31">
        <v>0</v>
      </c>
      <c r="Q23" s="30">
        <v>6</v>
      </c>
      <c r="R23" s="31">
        <v>7285.96</v>
      </c>
      <c r="S23" s="30">
        <v>0</v>
      </c>
      <c r="T23" s="31">
        <v>0</v>
      </c>
      <c r="U23" s="30">
        <v>0</v>
      </c>
      <c r="V23" s="14">
        <v>0</v>
      </c>
      <c r="W23" s="30">
        <v>0</v>
      </c>
      <c r="X23" s="31">
        <v>0</v>
      </c>
      <c r="Y23" s="30">
        <v>1</v>
      </c>
      <c r="Z23" s="31">
        <v>1214.33</v>
      </c>
      <c r="AA23" s="30">
        <v>0</v>
      </c>
      <c r="AB23" s="31">
        <v>0</v>
      </c>
      <c r="AC23" s="30">
        <v>0</v>
      </c>
      <c r="AD23" s="31">
        <v>0</v>
      </c>
      <c r="AE23" s="30">
        <v>0</v>
      </c>
      <c r="AF23" s="31">
        <v>0</v>
      </c>
      <c r="AG23" s="30">
        <v>47</v>
      </c>
      <c r="AH23" s="31">
        <v>57073.37999999999</v>
      </c>
      <c r="AI23" s="30">
        <v>11</v>
      </c>
      <c r="AJ23" s="31">
        <v>13357.63</v>
      </c>
      <c r="AK23" s="30">
        <v>0</v>
      </c>
      <c r="AL23" s="31">
        <v>0</v>
      </c>
      <c r="AM23" s="30">
        <v>0</v>
      </c>
      <c r="AN23" s="31">
        <v>0</v>
      </c>
      <c r="AO23" s="30">
        <v>146</v>
      </c>
      <c r="AP23" s="31">
        <v>153204.76</v>
      </c>
      <c r="AQ23" s="30">
        <v>20</v>
      </c>
      <c r="AR23" s="31">
        <v>24286.55</v>
      </c>
      <c r="AS23" s="30">
        <v>0</v>
      </c>
      <c r="AT23" s="31">
        <v>0</v>
      </c>
      <c r="AU23" s="30">
        <v>0</v>
      </c>
      <c r="AV23" s="31">
        <v>0</v>
      </c>
      <c r="AW23" s="30">
        <v>0</v>
      </c>
      <c r="AX23" s="31">
        <v>0</v>
      </c>
      <c r="AY23" s="30">
        <v>0</v>
      </c>
      <c r="AZ23" s="31">
        <v>0</v>
      </c>
    </row>
    <row r="24" spans="1:52" s="3" customFormat="1" ht="15" customHeight="1" x14ac:dyDescent="0.25">
      <c r="A24" s="1" t="s">
        <v>51</v>
      </c>
      <c r="B24" s="2" t="s">
        <v>52</v>
      </c>
      <c r="C24" s="13">
        <f t="shared" si="10"/>
        <v>16491</v>
      </c>
      <c r="D24" s="14">
        <f t="shared" si="11"/>
        <v>17678129.57</v>
      </c>
      <c r="E24" s="30">
        <v>583</v>
      </c>
      <c r="F24" s="31">
        <v>635864.32999999996</v>
      </c>
      <c r="G24" s="30">
        <v>200</v>
      </c>
      <c r="H24" s="31">
        <v>218135.28</v>
      </c>
      <c r="I24" s="30">
        <v>581</v>
      </c>
      <c r="J24" s="31">
        <v>633682.98</v>
      </c>
      <c r="K24" s="30">
        <v>0</v>
      </c>
      <c r="L24" s="31">
        <v>0</v>
      </c>
      <c r="M24" s="30">
        <v>513</v>
      </c>
      <c r="N24" s="31">
        <v>121500.98999999999</v>
      </c>
      <c r="O24" s="30">
        <v>1127</v>
      </c>
      <c r="P24" s="31">
        <v>1229192.29</v>
      </c>
      <c r="Q24" s="30">
        <v>362</v>
      </c>
      <c r="R24" s="31">
        <v>394835.53</v>
      </c>
      <c r="S24" s="30">
        <v>203</v>
      </c>
      <c r="T24" s="31">
        <v>221407.31</v>
      </c>
      <c r="U24" s="30">
        <v>63</v>
      </c>
      <c r="V24" s="14">
        <v>67536</v>
      </c>
      <c r="W24" s="30">
        <v>228</v>
      </c>
      <c r="X24" s="31">
        <v>248674.22</v>
      </c>
      <c r="Y24" s="30">
        <v>1474</v>
      </c>
      <c r="Z24" s="31">
        <v>1690879.36</v>
      </c>
      <c r="AA24" s="30">
        <v>2877</v>
      </c>
      <c r="AB24" s="31">
        <v>3277489.56</v>
      </c>
      <c r="AC24" s="30">
        <v>901</v>
      </c>
      <c r="AD24" s="31">
        <v>982699.42</v>
      </c>
      <c r="AE24" s="30">
        <v>895</v>
      </c>
      <c r="AF24" s="31">
        <v>976155.37</v>
      </c>
      <c r="AG24" s="30">
        <v>3185</v>
      </c>
      <c r="AH24" s="31">
        <v>3473804.29</v>
      </c>
      <c r="AI24" s="30">
        <v>2393</v>
      </c>
      <c r="AJ24" s="31">
        <v>2518119.84</v>
      </c>
      <c r="AK24" s="30">
        <v>0</v>
      </c>
      <c r="AL24" s="31">
        <v>0</v>
      </c>
      <c r="AM24" s="30">
        <v>348</v>
      </c>
      <c r="AN24" s="31">
        <v>379555.38</v>
      </c>
      <c r="AO24" s="30">
        <v>558</v>
      </c>
      <c r="AP24" s="31">
        <v>608597.42000000004</v>
      </c>
      <c r="AQ24" s="30">
        <v>0</v>
      </c>
      <c r="AR24" s="31">
        <v>0</v>
      </c>
      <c r="AS24" s="30">
        <v>0</v>
      </c>
      <c r="AT24" s="31">
        <v>0</v>
      </c>
      <c r="AU24" s="30">
        <v>0</v>
      </c>
      <c r="AV24" s="31">
        <v>0</v>
      </c>
      <c r="AW24" s="30">
        <v>0</v>
      </c>
      <c r="AX24" s="31">
        <v>0</v>
      </c>
      <c r="AY24" s="30">
        <v>0</v>
      </c>
      <c r="AZ24" s="31">
        <v>0</v>
      </c>
    </row>
    <row r="25" spans="1:52" s="3" customFormat="1" ht="18.75" customHeight="1" x14ac:dyDescent="0.25">
      <c r="A25" s="1" t="s">
        <v>53</v>
      </c>
      <c r="B25" s="2" t="s">
        <v>54</v>
      </c>
      <c r="C25" s="13">
        <f t="shared" si="10"/>
        <v>7239</v>
      </c>
      <c r="D25" s="14">
        <f t="shared" si="11"/>
        <v>14468519.200000001</v>
      </c>
      <c r="E25" s="30">
        <v>0</v>
      </c>
      <c r="F25" s="31">
        <v>0</v>
      </c>
      <c r="G25" s="30">
        <v>0</v>
      </c>
      <c r="H25" s="31">
        <v>0</v>
      </c>
      <c r="I25" s="30">
        <v>0</v>
      </c>
      <c r="J25" s="31">
        <v>0</v>
      </c>
      <c r="K25" s="30">
        <v>0</v>
      </c>
      <c r="L25" s="31">
        <v>0</v>
      </c>
      <c r="M25" s="30">
        <v>471</v>
      </c>
      <c r="N25" s="31">
        <v>927246.1</v>
      </c>
      <c r="O25" s="30">
        <v>0</v>
      </c>
      <c r="P25" s="31">
        <v>0</v>
      </c>
      <c r="Q25" s="30">
        <v>113</v>
      </c>
      <c r="R25" s="31">
        <v>222460.32</v>
      </c>
      <c r="S25" s="30">
        <v>0</v>
      </c>
      <c r="T25" s="31">
        <v>0</v>
      </c>
      <c r="U25" s="30">
        <v>4</v>
      </c>
      <c r="V25" s="14">
        <v>9929.32</v>
      </c>
      <c r="W25" s="30">
        <v>31</v>
      </c>
      <c r="X25" s="31">
        <v>61028.94</v>
      </c>
      <c r="Y25" s="30">
        <v>2671</v>
      </c>
      <c r="Z25" s="31">
        <v>3964126.0199999996</v>
      </c>
      <c r="AA25" s="30">
        <v>1793</v>
      </c>
      <c r="AB25" s="31">
        <v>4986958</v>
      </c>
      <c r="AC25" s="30">
        <v>326</v>
      </c>
      <c r="AD25" s="31">
        <v>641788.17000000004</v>
      </c>
      <c r="AE25" s="30">
        <v>200</v>
      </c>
      <c r="AF25" s="31">
        <v>393735.07</v>
      </c>
      <c r="AG25" s="30">
        <v>1021</v>
      </c>
      <c r="AH25" s="31">
        <v>2010017.55</v>
      </c>
      <c r="AI25" s="30">
        <v>114</v>
      </c>
      <c r="AJ25" s="31">
        <v>224428.99</v>
      </c>
      <c r="AK25" s="30">
        <v>0</v>
      </c>
      <c r="AL25" s="31">
        <v>0</v>
      </c>
      <c r="AM25" s="30">
        <v>113</v>
      </c>
      <c r="AN25" s="31">
        <v>222460.32</v>
      </c>
      <c r="AO25" s="30">
        <v>382</v>
      </c>
      <c r="AP25" s="31">
        <v>804340.4</v>
      </c>
      <c r="AQ25" s="30">
        <v>0</v>
      </c>
      <c r="AR25" s="31">
        <v>0</v>
      </c>
      <c r="AS25" s="30">
        <v>0</v>
      </c>
      <c r="AT25" s="31">
        <v>0</v>
      </c>
      <c r="AU25" s="30">
        <v>0</v>
      </c>
      <c r="AV25" s="31">
        <v>0</v>
      </c>
      <c r="AW25" s="30">
        <v>0</v>
      </c>
      <c r="AX25" s="31">
        <v>0</v>
      </c>
      <c r="AY25" s="30">
        <v>0</v>
      </c>
      <c r="AZ25" s="31">
        <v>0</v>
      </c>
    </row>
    <row r="26" spans="1:52" s="3" customFormat="1" x14ac:dyDescent="0.25">
      <c r="A26" s="1" t="s">
        <v>55</v>
      </c>
      <c r="B26" s="2" t="s">
        <v>32</v>
      </c>
      <c r="C26" s="13">
        <f t="shared" si="10"/>
        <v>1667</v>
      </c>
      <c r="D26" s="14">
        <f t="shared" si="11"/>
        <v>2734560</v>
      </c>
      <c r="E26" s="30">
        <v>0</v>
      </c>
      <c r="F26" s="31">
        <v>0</v>
      </c>
      <c r="G26" s="30">
        <v>0</v>
      </c>
      <c r="H26" s="31">
        <v>0</v>
      </c>
      <c r="I26" s="30">
        <v>0</v>
      </c>
      <c r="J26" s="31">
        <v>0</v>
      </c>
      <c r="K26" s="30">
        <v>0</v>
      </c>
      <c r="L26" s="31">
        <v>0</v>
      </c>
      <c r="M26" s="30">
        <v>0</v>
      </c>
      <c r="N26" s="31">
        <v>0</v>
      </c>
      <c r="O26" s="30">
        <v>0</v>
      </c>
      <c r="P26" s="31">
        <v>0</v>
      </c>
      <c r="Q26" s="30">
        <v>1</v>
      </c>
      <c r="R26" s="31">
        <v>1080</v>
      </c>
      <c r="S26" s="30">
        <v>0</v>
      </c>
      <c r="T26" s="31">
        <v>0</v>
      </c>
      <c r="U26" s="30">
        <v>0</v>
      </c>
      <c r="V26" s="14">
        <v>0</v>
      </c>
      <c r="W26" s="30">
        <v>0</v>
      </c>
      <c r="X26" s="31">
        <v>0</v>
      </c>
      <c r="Y26" s="30">
        <v>509</v>
      </c>
      <c r="Z26" s="31">
        <v>428760</v>
      </c>
      <c r="AA26" s="30">
        <v>1036</v>
      </c>
      <c r="AB26" s="31">
        <v>2066040</v>
      </c>
      <c r="AC26" s="30">
        <v>0</v>
      </c>
      <c r="AD26" s="31">
        <v>0</v>
      </c>
      <c r="AE26" s="30">
        <v>0</v>
      </c>
      <c r="AF26" s="31">
        <v>0</v>
      </c>
      <c r="AG26" s="30">
        <v>0</v>
      </c>
      <c r="AH26" s="31">
        <v>0</v>
      </c>
      <c r="AI26" s="30">
        <v>113</v>
      </c>
      <c r="AJ26" s="31">
        <v>217080</v>
      </c>
      <c r="AK26" s="30">
        <v>0</v>
      </c>
      <c r="AL26" s="31">
        <v>0</v>
      </c>
      <c r="AM26" s="30">
        <v>0</v>
      </c>
      <c r="AN26" s="31">
        <v>0</v>
      </c>
      <c r="AO26" s="30">
        <v>8</v>
      </c>
      <c r="AP26" s="31">
        <v>21600</v>
      </c>
      <c r="AQ26" s="30">
        <v>0</v>
      </c>
      <c r="AR26" s="31">
        <v>0</v>
      </c>
      <c r="AS26" s="30">
        <v>0</v>
      </c>
      <c r="AT26" s="31">
        <v>0</v>
      </c>
      <c r="AU26" s="30">
        <v>0</v>
      </c>
      <c r="AV26" s="31">
        <v>0</v>
      </c>
      <c r="AW26" s="30">
        <v>0</v>
      </c>
      <c r="AX26" s="31">
        <v>0</v>
      </c>
      <c r="AY26" s="30">
        <v>0</v>
      </c>
      <c r="AZ26" s="31">
        <v>0</v>
      </c>
    </row>
    <row r="27" spans="1:52" s="3" customFormat="1" ht="94.5" x14ac:dyDescent="0.25">
      <c r="A27" s="1" t="s">
        <v>56</v>
      </c>
      <c r="B27" s="11" t="s">
        <v>57</v>
      </c>
      <c r="C27" s="30">
        <f t="shared" ref="C27:D27" si="12">C28+C29</f>
        <v>17406</v>
      </c>
      <c r="D27" s="14">
        <f t="shared" si="12"/>
        <v>46268397.699999996</v>
      </c>
      <c r="E27" s="30">
        <v>0</v>
      </c>
      <c r="F27" s="14">
        <v>0</v>
      </c>
      <c r="G27" s="30">
        <v>0</v>
      </c>
      <c r="H27" s="14">
        <v>0</v>
      </c>
      <c r="I27" s="30">
        <v>0</v>
      </c>
      <c r="J27" s="14">
        <v>0</v>
      </c>
      <c r="K27" s="30">
        <v>0</v>
      </c>
      <c r="L27" s="31">
        <v>0</v>
      </c>
      <c r="M27" s="30">
        <v>0</v>
      </c>
      <c r="N27" s="14">
        <v>0</v>
      </c>
      <c r="O27" s="30">
        <v>0</v>
      </c>
      <c r="P27" s="14">
        <v>0</v>
      </c>
      <c r="Q27" s="30">
        <v>0</v>
      </c>
      <c r="R27" s="14">
        <v>0</v>
      </c>
      <c r="S27" s="30">
        <v>0</v>
      </c>
      <c r="T27" s="14">
        <v>0</v>
      </c>
      <c r="U27" s="30">
        <v>0</v>
      </c>
      <c r="V27" s="14">
        <v>0</v>
      </c>
      <c r="W27" s="30">
        <v>0</v>
      </c>
      <c r="X27" s="14">
        <v>0</v>
      </c>
      <c r="Y27" s="30">
        <v>0</v>
      </c>
      <c r="Z27" s="14">
        <v>0</v>
      </c>
      <c r="AA27" s="30">
        <v>0</v>
      </c>
      <c r="AB27" s="14">
        <v>0</v>
      </c>
      <c r="AC27" s="30">
        <v>0</v>
      </c>
      <c r="AD27" s="14">
        <v>0</v>
      </c>
      <c r="AE27" s="30">
        <v>0</v>
      </c>
      <c r="AF27" s="14">
        <v>0</v>
      </c>
      <c r="AG27" s="30">
        <v>0</v>
      </c>
      <c r="AH27" s="14">
        <v>0</v>
      </c>
      <c r="AI27" s="30">
        <v>0</v>
      </c>
      <c r="AJ27" s="14">
        <v>0</v>
      </c>
      <c r="AK27" s="30">
        <v>0</v>
      </c>
      <c r="AL27" s="14">
        <v>0</v>
      </c>
      <c r="AM27" s="30">
        <v>0</v>
      </c>
      <c r="AN27" s="14">
        <v>0</v>
      </c>
      <c r="AO27" s="30">
        <v>0</v>
      </c>
      <c r="AP27" s="14">
        <v>0</v>
      </c>
      <c r="AQ27" s="30">
        <v>0</v>
      </c>
      <c r="AR27" s="14">
        <v>0</v>
      </c>
      <c r="AS27" s="30">
        <v>17406</v>
      </c>
      <c r="AT27" s="14">
        <v>46268397.699999996</v>
      </c>
      <c r="AU27" s="30">
        <v>0</v>
      </c>
      <c r="AV27" s="14">
        <v>0</v>
      </c>
      <c r="AW27" s="30">
        <v>0</v>
      </c>
      <c r="AX27" s="14">
        <v>0</v>
      </c>
      <c r="AY27" s="30">
        <v>0</v>
      </c>
      <c r="AZ27" s="14">
        <v>0</v>
      </c>
    </row>
    <row r="28" spans="1:52" s="3" customFormat="1" ht="31.5" x14ac:dyDescent="0.25">
      <c r="A28" s="7" t="s">
        <v>58</v>
      </c>
      <c r="B28" s="8" t="s">
        <v>62</v>
      </c>
      <c r="C28" s="13">
        <f t="shared" ref="C28:C31" si="13">E28+G28+I28+K28+M28+O28+Q28+S28+U28+W28+Y28+AA28+AC28+AE28+AG28+AI28+AK28+AM28+AO28+AQ28+AS28+AU28+AW28+AY28</f>
        <v>17356</v>
      </c>
      <c r="D28" s="14">
        <f t="shared" ref="D28:D31" si="14">F28+H28+J28+L28+N28+P28+R28+T28+V28+X28+Z28+AB28+AD28+AF28+AH28+AJ28+AL28+AN28+AP28+AR28+AT28+AV28+AX28+AZ28</f>
        <v>46240647.119999997</v>
      </c>
      <c r="E28" s="30">
        <v>0</v>
      </c>
      <c r="F28" s="31">
        <v>0</v>
      </c>
      <c r="G28" s="30">
        <v>0</v>
      </c>
      <c r="H28" s="31">
        <v>0</v>
      </c>
      <c r="I28" s="30">
        <v>0</v>
      </c>
      <c r="J28" s="31">
        <v>0</v>
      </c>
      <c r="K28" s="30">
        <v>0</v>
      </c>
      <c r="L28" s="31">
        <v>0</v>
      </c>
      <c r="M28" s="30">
        <v>0</v>
      </c>
      <c r="N28" s="31">
        <v>0</v>
      </c>
      <c r="O28" s="30">
        <v>0</v>
      </c>
      <c r="P28" s="31">
        <v>0</v>
      </c>
      <c r="Q28" s="30">
        <v>0</v>
      </c>
      <c r="R28" s="31">
        <v>0</v>
      </c>
      <c r="S28" s="30">
        <v>0</v>
      </c>
      <c r="T28" s="31">
        <v>0</v>
      </c>
      <c r="U28" s="30">
        <v>0</v>
      </c>
      <c r="V28" s="14">
        <v>0</v>
      </c>
      <c r="W28" s="30">
        <v>0</v>
      </c>
      <c r="X28" s="31">
        <v>0</v>
      </c>
      <c r="Y28" s="30">
        <v>0</v>
      </c>
      <c r="Z28" s="31">
        <v>0</v>
      </c>
      <c r="AA28" s="30">
        <v>0</v>
      </c>
      <c r="AB28" s="31">
        <v>0</v>
      </c>
      <c r="AC28" s="30">
        <v>0</v>
      </c>
      <c r="AD28" s="31">
        <v>0</v>
      </c>
      <c r="AE28" s="30">
        <v>0</v>
      </c>
      <c r="AF28" s="31">
        <v>0</v>
      </c>
      <c r="AG28" s="30">
        <v>0</v>
      </c>
      <c r="AH28" s="31">
        <v>0</v>
      </c>
      <c r="AI28" s="30">
        <v>0</v>
      </c>
      <c r="AJ28" s="31">
        <v>0</v>
      </c>
      <c r="AK28" s="30">
        <v>0</v>
      </c>
      <c r="AL28" s="31">
        <v>0</v>
      </c>
      <c r="AM28" s="30">
        <v>0</v>
      </c>
      <c r="AN28" s="31">
        <v>0</v>
      </c>
      <c r="AO28" s="30">
        <v>0</v>
      </c>
      <c r="AP28" s="31">
        <v>0</v>
      </c>
      <c r="AQ28" s="30">
        <v>0</v>
      </c>
      <c r="AR28" s="31">
        <v>0</v>
      </c>
      <c r="AS28" s="30">
        <v>17356</v>
      </c>
      <c r="AT28" s="31">
        <v>46240647.119999997</v>
      </c>
      <c r="AU28" s="30">
        <v>0</v>
      </c>
      <c r="AV28" s="31">
        <v>0</v>
      </c>
      <c r="AW28" s="30">
        <v>0</v>
      </c>
      <c r="AX28" s="31">
        <v>0</v>
      </c>
      <c r="AY28" s="30">
        <v>0</v>
      </c>
      <c r="AZ28" s="31">
        <v>0</v>
      </c>
    </row>
    <row r="29" spans="1:52" s="3" customFormat="1" ht="74.25" customHeight="1" x14ac:dyDescent="0.25">
      <c r="A29" s="7" t="s">
        <v>59</v>
      </c>
      <c r="B29" s="8" t="s">
        <v>63</v>
      </c>
      <c r="C29" s="13">
        <f t="shared" si="13"/>
        <v>50</v>
      </c>
      <c r="D29" s="14">
        <f t="shared" si="14"/>
        <v>27750.58</v>
      </c>
      <c r="E29" s="30">
        <v>0</v>
      </c>
      <c r="F29" s="31">
        <v>0</v>
      </c>
      <c r="G29" s="30">
        <v>0</v>
      </c>
      <c r="H29" s="31">
        <v>0</v>
      </c>
      <c r="I29" s="30">
        <v>0</v>
      </c>
      <c r="J29" s="31">
        <v>0</v>
      </c>
      <c r="K29" s="30">
        <v>0</v>
      </c>
      <c r="L29" s="31">
        <v>0</v>
      </c>
      <c r="M29" s="30">
        <v>0</v>
      </c>
      <c r="N29" s="31">
        <v>0</v>
      </c>
      <c r="O29" s="30">
        <v>0</v>
      </c>
      <c r="P29" s="31">
        <v>0</v>
      </c>
      <c r="Q29" s="30">
        <v>0</v>
      </c>
      <c r="R29" s="31">
        <v>0</v>
      </c>
      <c r="S29" s="30">
        <v>0</v>
      </c>
      <c r="T29" s="31">
        <v>0</v>
      </c>
      <c r="U29" s="30">
        <v>0</v>
      </c>
      <c r="V29" s="14">
        <v>0</v>
      </c>
      <c r="W29" s="30">
        <v>0</v>
      </c>
      <c r="X29" s="31">
        <v>0</v>
      </c>
      <c r="Y29" s="30">
        <v>0</v>
      </c>
      <c r="Z29" s="31">
        <v>0</v>
      </c>
      <c r="AA29" s="30">
        <v>0</v>
      </c>
      <c r="AB29" s="31">
        <v>0</v>
      </c>
      <c r="AC29" s="30">
        <v>0</v>
      </c>
      <c r="AD29" s="31">
        <v>0</v>
      </c>
      <c r="AE29" s="30">
        <v>0</v>
      </c>
      <c r="AF29" s="31">
        <v>0</v>
      </c>
      <c r="AG29" s="30">
        <v>0</v>
      </c>
      <c r="AH29" s="31">
        <v>0</v>
      </c>
      <c r="AI29" s="30">
        <v>0</v>
      </c>
      <c r="AJ29" s="31">
        <v>0</v>
      </c>
      <c r="AK29" s="30">
        <v>0</v>
      </c>
      <c r="AL29" s="31">
        <v>0</v>
      </c>
      <c r="AM29" s="30">
        <v>0</v>
      </c>
      <c r="AN29" s="31">
        <v>0</v>
      </c>
      <c r="AO29" s="30">
        <v>0</v>
      </c>
      <c r="AP29" s="31">
        <v>0</v>
      </c>
      <c r="AQ29" s="30">
        <v>0</v>
      </c>
      <c r="AR29" s="31">
        <v>0</v>
      </c>
      <c r="AS29" s="30">
        <v>50</v>
      </c>
      <c r="AT29" s="31">
        <v>27750.58</v>
      </c>
      <c r="AU29" s="30">
        <v>0</v>
      </c>
      <c r="AV29" s="31">
        <v>0</v>
      </c>
      <c r="AW29" s="30">
        <v>0</v>
      </c>
      <c r="AX29" s="31">
        <v>0</v>
      </c>
      <c r="AY29" s="30">
        <v>0</v>
      </c>
      <c r="AZ29" s="31">
        <v>0</v>
      </c>
    </row>
    <row r="30" spans="1:52" s="3" customFormat="1" ht="74.25" customHeight="1" x14ac:dyDescent="0.25">
      <c r="A30" s="32">
        <v>6</v>
      </c>
      <c r="B30" s="15" t="s">
        <v>64</v>
      </c>
      <c r="C30" s="13">
        <f t="shared" si="13"/>
        <v>901</v>
      </c>
      <c r="D30" s="14">
        <f t="shared" si="14"/>
        <v>1001627.3</v>
      </c>
      <c r="E30" s="30">
        <v>0</v>
      </c>
      <c r="F30" s="31">
        <v>0</v>
      </c>
      <c r="G30" s="30">
        <v>0</v>
      </c>
      <c r="H30" s="31">
        <v>0</v>
      </c>
      <c r="I30" s="30">
        <v>0</v>
      </c>
      <c r="J30" s="31">
        <v>0</v>
      </c>
      <c r="K30" s="30">
        <v>0</v>
      </c>
      <c r="L30" s="31">
        <v>0</v>
      </c>
      <c r="M30" s="30">
        <v>0</v>
      </c>
      <c r="N30" s="31">
        <v>0</v>
      </c>
      <c r="O30" s="30">
        <v>0</v>
      </c>
      <c r="P30" s="31">
        <v>0</v>
      </c>
      <c r="Q30" s="30">
        <v>0</v>
      </c>
      <c r="R30" s="31">
        <v>0</v>
      </c>
      <c r="S30" s="30">
        <v>0</v>
      </c>
      <c r="T30" s="31">
        <v>0</v>
      </c>
      <c r="U30" s="30">
        <v>0</v>
      </c>
      <c r="V30" s="14">
        <v>0</v>
      </c>
      <c r="W30" s="30">
        <v>0</v>
      </c>
      <c r="X30" s="31">
        <v>0</v>
      </c>
      <c r="Y30" s="30">
        <v>0</v>
      </c>
      <c r="Z30" s="31">
        <v>0</v>
      </c>
      <c r="AA30" s="30">
        <v>0</v>
      </c>
      <c r="AB30" s="31">
        <v>0</v>
      </c>
      <c r="AC30" s="30">
        <v>0</v>
      </c>
      <c r="AD30" s="31">
        <v>0</v>
      </c>
      <c r="AE30" s="30">
        <v>0</v>
      </c>
      <c r="AF30" s="31">
        <v>0</v>
      </c>
      <c r="AG30" s="30">
        <v>0</v>
      </c>
      <c r="AH30" s="31">
        <v>0</v>
      </c>
      <c r="AI30" s="30">
        <v>0</v>
      </c>
      <c r="AJ30" s="31">
        <v>0</v>
      </c>
      <c r="AK30" s="30">
        <v>901</v>
      </c>
      <c r="AL30" s="31">
        <v>1001627.3</v>
      </c>
      <c r="AM30" s="30">
        <v>0</v>
      </c>
      <c r="AN30" s="31">
        <v>0</v>
      </c>
      <c r="AO30" s="30">
        <v>0</v>
      </c>
      <c r="AP30" s="31">
        <v>0</v>
      </c>
      <c r="AQ30" s="30">
        <v>0</v>
      </c>
      <c r="AR30" s="31">
        <v>0</v>
      </c>
      <c r="AS30" s="30">
        <v>0</v>
      </c>
      <c r="AT30" s="31">
        <v>0</v>
      </c>
      <c r="AU30" s="30">
        <v>0</v>
      </c>
      <c r="AV30" s="31">
        <v>0</v>
      </c>
      <c r="AW30" s="30">
        <v>0</v>
      </c>
      <c r="AX30" s="31">
        <v>0</v>
      </c>
      <c r="AY30" s="30">
        <v>0</v>
      </c>
      <c r="AZ30" s="31">
        <v>0</v>
      </c>
    </row>
    <row r="31" spans="1:52" s="3" customFormat="1" ht="74.25" customHeight="1" x14ac:dyDescent="0.25">
      <c r="A31" s="32">
        <v>7</v>
      </c>
      <c r="B31" s="15" t="s">
        <v>65</v>
      </c>
      <c r="C31" s="13">
        <f t="shared" si="13"/>
        <v>452</v>
      </c>
      <c r="D31" s="14">
        <f t="shared" si="14"/>
        <v>890031.91</v>
      </c>
      <c r="E31" s="30">
        <v>0</v>
      </c>
      <c r="F31" s="31">
        <v>0</v>
      </c>
      <c r="G31" s="30">
        <v>0</v>
      </c>
      <c r="H31" s="31">
        <v>0</v>
      </c>
      <c r="I31" s="30">
        <v>0</v>
      </c>
      <c r="J31" s="31">
        <v>0</v>
      </c>
      <c r="K31" s="30">
        <v>0</v>
      </c>
      <c r="L31" s="31">
        <v>0</v>
      </c>
      <c r="M31" s="30">
        <v>0</v>
      </c>
      <c r="N31" s="31">
        <v>0</v>
      </c>
      <c r="O31" s="30">
        <v>0</v>
      </c>
      <c r="P31" s="31">
        <v>0</v>
      </c>
      <c r="Q31" s="30">
        <v>0</v>
      </c>
      <c r="R31" s="31">
        <v>0</v>
      </c>
      <c r="S31" s="30">
        <v>0</v>
      </c>
      <c r="T31" s="31">
        <v>0</v>
      </c>
      <c r="U31" s="30">
        <v>0</v>
      </c>
      <c r="V31" s="14">
        <v>0</v>
      </c>
      <c r="W31" s="30">
        <v>0</v>
      </c>
      <c r="X31" s="31">
        <v>0</v>
      </c>
      <c r="Y31" s="30">
        <v>0</v>
      </c>
      <c r="Z31" s="31">
        <v>0</v>
      </c>
      <c r="AA31" s="30">
        <v>0</v>
      </c>
      <c r="AB31" s="31">
        <v>0</v>
      </c>
      <c r="AC31" s="30">
        <v>0</v>
      </c>
      <c r="AD31" s="31">
        <v>0</v>
      </c>
      <c r="AE31" s="30">
        <v>0</v>
      </c>
      <c r="AF31" s="31">
        <v>0</v>
      </c>
      <c r="AG31" s="30">
        <v>0</v>
      </c>
      <c r="AH31" s="31">
        <v>0</v>
      </c>
      <c r="AI31" s="30">
        <v>0</v>
      </c>
      <c r="AJ31" s="31">
        <v>0</v>
      </c>
      <c r="AK31" s="30">
        <v>452</v>
      </c>
      <c r="AL31" s="31">
        <v>890031.91</v>
      </c>
      <c r="AM31" s="30">
        <v>0</v>
      </c>
      <c r="AN31" s="31">
        <v>0</v>
      </c>
      <c r="AO31" s="30">
        <v>0</v>
      </c>
      <c r="AP31" s="31">
        <v>0</v>
      </c>
      <c r="AQ31" s="30">
        <v>0</v>
      </c>
      <c r="AR31" s="31">
        <v>0</v>
      </c>
      <c r="AS31" s="30">
        <v>0</v>
      </c>
      <c r="AT31" s="31">
        <v>0</v>
      </c>
      <c r="AU31" s="30">
        <v>0</v>
      </c>
      <c r="AV31" s="31">
        <v>0</v>
      </c>
      <c r="AW31" s="30">
        <v>0</v>
      </c>
      <c r="AX31" s="31">
        <v>0</v>
      </c>
      <c r="AY31" s="30">
        <v>0</v>
      </c>
      <c r="AZ31" s="31">
        <v>0</v>
      </c>
    </row>
    <row r="32" spans="1:52" s="3" customFormat="1" x14ac:dyDescent="0.25">
      <c r="A32" s="33"/>
      <c r="B32" s="1" t="s">
        <v>60</v>
      </c>
      <c r="C32" s="13">
        <f>C9+C13+C17+C22+C27+C30+C31</f>
        <v>230443</v>
      </c>
      <c r="D32" s="14">
        <f>D9+D13+D17+D22+D27+D30+D31</f>
        <v>363570510.13999999</v>
      </c>
      <c r="E32" s="13">
        <f t="shared" ref="E32:AZ32" si="15">E9+E13+E17+E22+E27+E30+E31</f>
        <v>4954</v>
      </c>
      <c r="F32" s="14">
        <f t="shared" si="15"/>
        <v>4314366.8</v>
      </c>
      <c r="G32" s="13">
        <f t="shared" si="15"/>
        <v>2853</v>
      </c>
      <c r="H32" s="14">
        <f t="shared" si="15"/>
        <v>2159275.39</v>
      </c>
      <c r="I32" s="13">
        <f t="shared" si="15"/>
        <v>2279</v>
      </c>
      <c r="J32" s="14">
        <f t="shared" si="15"/>
        <v>1888931.76</v>
      </c>
      <c r="K32" s="13">
        <f t="shared" si="15"/>
        <v>1962</v>
      </c>
      <c r="L32" s="31">
        <f t="shared" si="15"/>
        <v>1565274.52</v>
      </c>
      <c r="M32" s="13">
        <f t="shared" si="15"/>
        <v>9519</v>
      </c>
      <c r="N32" s="14">
        <f t="shared" si="15"/>
        <v>12943495.42</v>
      </c>
      <c r="O32" s="13">
        <f t="shared" si="15"/>
        <v>2693</v>
      </c>
      <c r="P32" s="14">
        <f t="shared" si="15"/>
        <v>2447891.9299999997</v>
      </c>
      <c r="Q32" s="13">
        <f t="shared" si="15"/>
        <v>6365</v>
      </c>
      <c r="R32" s="14">
        <f t="shared" si="15"/>
        <v>9060871.0100000016</v>
      </c>
      <c r="S32" s="13">
        <f t="shared" si="15"/>
        <v>2821</v>
      </c>
      <c r="T32" s="14">
        <f t="shared" si="15"/>
        <v>2210832.79</v>
      </c>
      <c r="U32" s="13">
        <f t="shared" si="15"/>
        <v>67</v>
      </c>
      <c r="V32" s="14">
        <f t="shared" si="15"/>
        <v>77465.320000000007</v>
      </c>
      <c r="W32" s="13">
        <f t="shared" si="15"/>
        <v>259</v>
      </c>
      <c r="X32" s="14">
        <f t="shared" si="15"/>
        <v>309703.16000000003</v>
      </c>
      <c r="Y32" s="13">
        <f t="shared" si="15"/>
        <v>20818</v>
      </c>
      <c r="Z32" s="14">
        <f t="shared" si="15"/>
        <v>25614773.600000001</v>
      </c>
      <c r="AA32" s="13">
        <f t="shared" si="15"/>
        <v>22220</v>
      </c>
      <c r="AB32" s="14">
        <f t="shared" si="15"/>
        <v>30063089.520000003</v>
      </c>
      <c r="AC32" s="13">
        <f t="shared" si="15"/>
        <v>4504</v>
      </c>
      <c r="AD32" s="14">
        <f t="shared" si="15"/>
        <v>4221665.18</v>
      </c>
      <c r="AE32" s="13">
        <f t="shared" si="15"/>
        <v>6983</v>
      </c>
      <c r="AF32" s="14">
        <f t="shared" si="15"/>
        <v>6119640.4500000011</v>
      </c>
      <c r="AG32" s="13">
        <f t="shared" si="15"/>
        <v>58874</v>
      </c>
      <c r="AH32" s="14">
        <f t="shared" si="15"/>
        <v>74330582.879999995</v>
      </c>
      <c r="AI32" s="13">
        <f t="shared" si="15"/>
        <v>26992</v>
      </c>
      <c r="AJ32" s="14">
        <f t="shared" si="15"/>
        <v>42281041.309999995</v>
      </c>
      <c r="AK32" s="13">
        <f t="shared" si="15"/>
        <v>1353</v>
      </c>
      <c r="AL32" s="14">
        <f t="shared" si="15"/>
        <v>1891659.21</v>
      </c>
      <c r="AM32" s="13">
        <f t="shared" si="15"/>
        <v>14071</v>
      </c>
      <c r="AN32" s="14">
        <f t="shared" si="15"/>
        <v>9881084.2799999993</v>
      </c>
      <c r="AO32" s="13">
        <f t="shared" si="15"/>
        <v>18803</v>
      </c>
      <c r="AP32" s="14">
        <f t="shared" si="15"/>
        <v>72862695.959999993</v>
      </c>
      <c r="AQ32" s="13">
        <f t="shared" si="15"/>
        <v>85</v>
      </c>
      <c r="AR32" s="14">
        <f t="shared" si="15"/>
        <v>159615.9</v>
      </c>
      <c r="AS32" s="13">
        <f t="shared" si="15"/>
        <v>17406</v>
      </c>
      <c r="AT32" s="14">
        <f t="shared" si="15"/>
        <v>46268397.699999996</v>
      </c>
      <c r="AU32" s="13">
        <f t="shared" si="15"/>
        <v>2218</v>
      </c>
      <c r="AV32" s="14">
        <f t="shared" si="15"/>
        <v>5250564.9200000009</v>
      </c>
      <c r="AW32" s="13">
        <f t="shared" si="15"/>
        <v>1287</v>
      </c>
      <c r="AX32" s="14">
        <f t="shared" si="15"/>
        <v>3608688.66</v>
      </c>
      <c r="AY32" s="13">
        <f t="shared" si="15"/>
        <v>1057</v>
      </c>
      <c r="AZ32" s="14">
        <f t="shared" si="15"/>
        <v>4038902.47</v>
      </c>
    </row>
  </sheetData>
  <mergeCells count="28">
    <mergeCell ref="AO7:AP7"/>
    <mergeCell ref="AM7:AN7"/>
    <mergeCell ref="AK7:AL7"/>
    <mergeCell ref="AI7:AJ7"/>
    <mergeCell ref="A7:A8"/>
    <mergeCell ref="B7:B8"/>
    <mergeCell ref="E7:F7"/>
    <mergeCell ref="C7:D7"/>
    <mergeCell ref="AY7:AZ7"/>
    <mergeCell ref="AW7:AX7"/>
    <mergeCell ref="AU7:AV7"/>
    <mergeCell ref="AS7:AT7"/>
    <mergeCell ref="AQ7:AR7"/>
    <mergeCell ref="C5:AB5"/>
    <mergeCell ref="AG7:AH7"/>
    <mergeCell ref="AE7:AF7"/>
    <mergeCell ref="AC7:AD7"/>
    <mergeCell ref="AA7:AB7"/>
    <mergeCell ref="Y7:Z7"/>
    <mergeCell ref="W7:X7"/>
    <mergeCell ref="U7:V7"/>
    <mergeCell ref="S7:T7"/>
    <mergeCell ref="Q7:R7"/>
    <mergeCell ref="O7:P7"/>
    <mergeCell ref="M7:N7"/>
    <mergeCell ref="K7:L7"/>
    <mergeCell ref="I7:J7"/>
    <mergeCell ref="G7:H7"/>
  </mergeCells>
  <pageMargins left="0.23622047244094491" right="0.23622047244094491" top="0.74803149606299213" bottom="0.74803149606299213" header="0.31496062992125984" footer="0.31496062992125984"/>
  <pageSetup paperSize="9" scale="5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C2E17B-06AB-4009-B0DC-A0E2FF79C33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O. A</dc:creator>
  <cp:lastModifiedBy>T V. P</cp:lastModifiedBy>
  <dcterms:created xsi:type="dcterms:W3CDTF">2024-02-28T11:50:01Z</dcterms:created>
  <dcterms:modified xsi:type="dcterms:W3CDTF">2026-07-31T13:37:38Z</dcterms:modified>
</cp:coreProperties>
</file>